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60" windowWidth="27795" windowHeight="11745"/>
  </bookViews>
  <sheets>
    <sheet name="Процессная часть" sheetId="4" r:id="rId1"/>
    <sheet name="Лист1" sheetId="5" r:id="rId2"/>
  </sheets>
  <definedNames>
    <definedName name="_xlnm.Print_Titles" localSheetId="0">'Процессная часть'!$4:$7</definedName>
    <definedName name="_xlnm.Print_Area" localSheetId="0">'Процессная часть'!$A$1:$M$105</definedName>
  </definedNames>
  <calcPr calcId="125725"/>
</workbook>
</file>

<file path=xl/calcChain.xml><?xml version="1.0" encoding="utf-8"?>
<calcChain xmlns="http://schemas.openxmlformats.org/spreadsheetml/2006/main">
  <c r="D81" i="4"/>
  <c r="G70"/>
  <c r="D70" s="1"/>
  <c r="E102" l="1"/>
  <c r="G87"/>
  <c r="D87" s="1"/>
  <c r="G75"/>
  <c r="G76"/>
  <c r="D76" s="1"/>
  <c r="D72"/>
  <c r="H65"/>
  <c r="H102" s="1"/>
  <c r="G65"/>
  <c r="F65"/>
  <c r="F102" s="1"/>
  <c r="E64"/>
  <c r="F64"/>
  <c r="G64"/>
  <c r="H64"/>
  <c r="E63"/>
  <c r="F63"/>
  <c r="G63"/>
  <c r="H63"/>
  <c r="F62"/>
  <c r="G62"/>
  <c r="H62"/>
  <c r="E62"/>
  <c r="D49"/>
  <c r="D45"/>
  <c r="D35"/>
  <c r="D31"/>
  <c r="D32"/>
  <c r="D33"/>
  <c r="D29"/>
  <c r="D25"/>
  <c r="G18"/>
  <c r="D18" s="1"/>
  <c r="G16"/>
  <c r="D14"/>
  <c r="D13"/>
  <c r="D53"/>
  <c r="D39"/>
  <c r="D57"/>
  <c r="D56"/>
  <c r="D55"/>
  <c r="D54"/>
  <c r="D59"/>
  <c r="D60"/>
  <c r="D61"/>
  <c r="D58"/>
  <c r="D62" l="1"/>
  <c r="D65"/>
  <c r="G102"/>
  <c r="D63"/>
  <c r="D64"/>
  <c r="D41"/>
  <c r="D102" l="1"/>
  <c r="D22"/>
  <c r="H97" l="1"/>
  <c r="G97"/>
  <c r="F97"/>
  <c r="E97"/>
  <c r="H96"/>
  <c r="G96"/>
  <c r="F96"/>
  <c r="E96"/>
  <c r="H95"/>
  <c r="G95"/>
  <c r="F95"/>
  <c r="E95"/>
  <c r="D93"/>
  <c r="D92"/>
  <c r="D91"/>
  <c r="H86"/>
  <c r="G86"/>
  <c r="F86"/>
  <c r="E86"/>
  <c r="H85"/>
  <c r="G85"/>
  <c r="F85"/>
  <c r="E85"/>
  <c r="H84"/>
  <c r="G84"/>
  <c r="F84"/>
  <c r="E84"/>
  <c r="D82"/>
  <c r="D80"/>
  <c r="H75"/>
  <c r="F75"/>
  <c r="E75"/>
  <c r="H74"/>
  <c r="G74"/>
  <c r="G100" s="1"/>
  <c r="F74"/>
  <c r="E74"/>
  <c r="H73"/>
  <c r="G73"/>
  <c r="F73"/>
  <c r="E73"/>
  <c r="D71"/>
  <c r="D69"/>
  <c r="D52"/>
  <c r="D51"/>
  <c r="D50"/>
  <c r="D48"/>
  <c r="D47"/>
  <c r="D46"/>
  <c r="D44"/>
  <c r="D43"/>
  <c r="D42"/>
  <c r="D40"/>
  <c r="D38"/>
  <c r="D34"/>
  <c r="D30"/>
  <c r="D28"/>
  <c r="D27"/>
  <c r="D26"/>
  <c r="D24"/>
  <c r="D23"/>
  <c r="H17"/>
  <c r="G17"/>
  <c r="F17"/>
  <c r="E17"/>
  <c r="H16"/>
  <c r="F16"/>
  <c r="F100" s="1"/>
  <c r="E16"/>
  <c r="H15"/>
  <c r="G15"/>
  <c r="F15"/>
  <c r="E15"/>
  <c r="D12"/>
  <c r="D11"/>
  <c r="G101" l="1"/>
  <c r="H101"/>
  <c r="E101"/>
  <c r="E100"/>
  <c r="F101"/>
  <c r="H100"/>
  <c r="D74"/>
  <c r="D75"/>
  <c r="E99"/>
  <c r="D16"/>
  <c r="D96"/>
  <c r="D85"/>
  <c r="H99"/>
  <c r="F99"/>
  <c r="G99"/>
  <c r="D73"/>
  <c r="D84"/>
  <c r="D95"/>
  <c r="D86"/>
  <c r="D97"/>
  <c r="D15"/>
  <c r="D17"/>
  <c r="D100" l="1"/>
  <c r="D101"/>
  <c r="D99"/>
  <c r="F109" l="1"/>
  <c r="E110"/>
  <c r="E111"/>
  <c r="G111"/>
  <c r="G110" l="1"/>
  <c r="H110"/>
  <c r="H109"/>
  <c r="G109"/>
  <c r="H111"/>
  <c r="E109"/>
  <c r="F111"/>
  <c r="F110"/>
  <c r="D111"/>
  <c r="D110"/>
  <c r="D109"/>
</calcChain>
</file>

<file path=xl/sharedStrings.xml><?xml version="1.0" encoding="utf-8"?>
<sst xmlns="http://schemas.openxmlformats.org/spreadsheetml/2006/main" count="303" uniqueCount="101">
  <si>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</si>
  <si>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</si>
  <si>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</si>
  <si>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</si>
  <si>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</si>
  <si>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</si>
  <si>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</si>
  <si>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</si>
  <si>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</si>
  <si>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</si>
  <si>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</si>
  <si>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</si>
  <si>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</si>
  <si>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</si>
  <si>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</si>
  <si>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</si>
  <si>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</si>
  <si>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</si>
  <si>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</si>
  <si>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</si>
  <si>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</si>
  <si>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</si>
  <si>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</si>
  <si>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</si>
  <si>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</si>
  <si>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</si>
  <si>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</si>
  <si>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</si>
  <si>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</si>
  <si>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</si>
  <si>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</si>
  <si>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Администрация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</si>
  <si>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</si>
  <si>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</si>
  <si>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</si>
  <si>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</si>
  <si>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</si>
  <si>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</si>
  <si>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</si>
  <si>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</si>
  <si>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</si>
  <si>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</si>
  <si>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</si>
  <si>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</si>
  <si>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</si>
  <si>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</si>
  <si>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</si>
  <si>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</si>
  <si>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</si>
  <si>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</si>
  <si>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</si>
  <si>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</si>
  <si>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</si>
  <si>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</si>
  <si>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</si>
  <si>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</si>
  <si>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</si>
  <si>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</si>
  <si>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</si>
  <si>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</si>
  <si>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</si>
  <si>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</si>
  <si>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</si>
  <si>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</si>
  <si>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</si>
  <si>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</si>
  <si>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</si>
  <si>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</si>
  <si>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</si>
  <si>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</si>
  <si>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</si>
  <si>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</si>
  <si>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</si>
  <si>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</si>
  <si>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</si>
  <si>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</si>
  <si>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</si>
  <si>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</si>
  <si>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</si>
  <si>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</si>
  <si>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</si>
  <si>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</si>
  <si>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</si>
  <si>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</si>
  <si>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</si>
  <si>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</si>
  <si>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</si>
  <si>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t>Пройден углубленный медицинский осмотр и медицинский осмотр спортсменов спортивных школ</t>
  </si>
  <si>
    <t>2028год</t>
  </si>
  <si>
    <t>2028 год</t>
  </si>
  <si>
    <t>2.10</t>
  </si>
  <si>
    <t>Обустройство малой спортивной площадки ГТО в г. Кропоткине</t>
  </si>
  <si>
    <t>Обустроена малая спортивная площадка ГТО</t>
  </si>
  <si>
    <t>Выполнены работы по ремонту, материально-техническому обеспечению спортивных школ</t>
  </si>
  <si>
    <t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и членам их семей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</si>
  <si>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документация, выполнен ремонт оборудования и иные расходы, связанные с ремонтом</t>
  </si>
  <si>
    <t>4.1</t>
  </si>
  <si>
    <t xml:space="preserve">Исполняющий обязанности заместителя </t>
  </si>
  <si>
    <t>главы</t>
  </si>
  <si>
    <t>муниципального образования Кавказский район</t>
  </si>
  <si>
    <t xml:space="preserve">Приложение
к постановлению администрации муниципального образования Кавказский район
от 26.03.2026  №  426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</si>
</sst>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54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2" borderId="0" xfId="0" applyFont="1" applyFill="1"/>
    <xf numFmtId="49" fontId="6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/>
    <xf numFmtId="49" fontId="4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9" fillId="0" borderId="0" xfId="2" applyFont="1" applyAlignment="1">
      <alignment horizontal="left" wrapText="1"/>
    </xf>
    <xf numFmtId="0" fontId="10" fillId="3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0" fillId="0" borderId="4" xfId="0" applyBorder="1"/>
    <xf numFmtId="0" fontId="0" fillId="0" borderId="3" xfId="0" applyBorder="1"/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view="pageBreakPreview" zoomScale="115" zoomScaleSheetLayoutView="115" workbookViewId="0">
      <selection activeCell="A2" sqref="A2:M2"/>
    </sheetView>
  </sheetViews>
  <sheetFormatPr defaultRowHeight="15"/>
  <cols>
    <col min="1" max="1" width="6.140625" style="4" customWidth="1"/>
    <col min="2" max="2" width="24.7109375" style="2" customWidth="1"/>
    <col min="3" max="3" width="14" style="2" customWidth="1"/>
    <col min="4" max="4" width="10.5703125" style="2" bestFit="1" customWidth="1"/>
    <col min="5" max="5" width="6.28515625" style="2" customWidth="1"/>
    <col min="6" max="6" width="7.28515625" style="2" customWidth="1"/>
    <col min="7" max="7" width="10.5703125" style="2" bestFit="1" customWidth="1"/>
    <col min="8" max="8" width="7.85546875" style="2" customWidth="1"/>
    <col min="9" max="9" width="14.42578125" style="2" customWidth="1"/>
    <col min="10" max="10" width="8.85546875" style="2" customWidth="1"/>
    <col min="11" max="11" width="22.42578125" style="2" customWidth="1"/>
    <col min="12" max="12" width="15.5703125" style="2" customWidth="1"/>
    <col min="13" max="13" width="11.42578125" style="2" customWidth="1"/>
    <col min="14" max="14" width="9.140625" style="3"/>
    <col min="15" max="16384" width="9.140625" style="1"/>
  </cols>
  <sheetData>
    <row r="1" spans="1:14" s="7" customFormat="1" ht="94.5" customHeight="1">
      <c r="A1" s="4"/>
      <c r="B1" s="2"/>
      <c r="C1" s="2"/>
      <c r="D1" s="2"/>
      <c r="E1" s="2"/>
      <c r="F1" s="2"/>
      <c r="G1" s="2"/>
      <c r="H1" s="2"/>
      <c r="I1" s="2"/>
      <c r="J1" s="2"/>
      <c r="K1" s="25" t="s">
        <v>100</v>
      </c>
      <c r="L1" s="25"/>
      <c r="M1" s="2"/>
      <c r="N1" s="3"/>
    </row>
    <row r="2" spans="1:14" ht="22.5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50.25" customHeight="1">
      <c r="A4" s="42" t="s">
        <v>0</v>
      </c>
      <c r="B4" s="30" t="s">
        <v>27</v>
      </c>
      <c r="C4" s="30" t="s">
        <v>20</v>
      </c>
      <c r="D4" s="30" t="s">
        <v>3</v>
      </c>
      <c r="E4" s="30"/>
      <c r="F4" s="30"/>
      <c r="G4" s="30"/>
      <c r="H4" s="30"/>
      <c r="I4" s="12" t="s">
        <v>10</v>
      </c>
      <c r="J4" s="30" t="s">
        <v>26</v>
      </c>
      <c r="K4" s="30" t="s">
        <v>21</v>
      </c>
      <c r="L4" s="30" t="s">
        <v>28</v>
      </c>
      <c r="M4" s="30" t="s">
        <v>22</v>
      </c>
    </row>
    <row r="5" spans="1:14" ht="15.75" customHeight="1">
      <c r="A5" s="42"/>
      <c r="B5" s="30"/>
      <c r="C5" s="30"/>
      <c r="D5" s="30" t="s">
        <v>4</v>
      </c>
      <c r="E5" s="30" t="s">
        <v>19</v>
      </c>
      <c r="F5" s="30"/>
      <c r="G5" s="30"/>
      <c r="H5" s="30"/>
      <c r="I5" s="12" t="s">
        <v>11</v>
      </c>
      <c r="J5" s="30"/>
      <c r="K5" s="30"/>
      <c r="L5" s="30"/>
      <c r="M5" s="30"/>
    </row>
    <row r="6" spans="1:14" ht="44.25" customHeight="1">
      <c r="A6" s="42"/>
      <c r="B6" s="30"/>
      <c r="C6" s="30"/>
      <c r="D6" s="30"/>
      <c r="E6" s="12" t="s">
        <v>12</v>
      </c>
      <c r="F6" s="12" t="s">
        <v>5</v>
      </c>
      <c r="G6" s="12" t="s">
        <v>6</v>
      </c>
      <c r="H6" s="12" t="s">
        <v>7</v>
      </c>
      <c r="I6" s="12"/>
      <c r="J6" s="30"/>
      <c r="K6" s="30"/>
      <c r="L6" s="30"/>
      <c r="M6" s="30"/>
    </row>
    <row r="7" spans="1:14" ht="15.75">
      <c r="A7" s="19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</row>
    <row r="8" spans="1:14" ht="24" customHeight="1">
      <c r="A8" s="36" t="s">
        <v>33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4" ht="24" customHeight="1">
      <c r="A9" s="37">
        <v>1</v>
      </c>
      <c r="B9" s="30" t="s">
        <v>58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ht="32.25" customHeight="1">
      <c r="A10" s="37"/>
      <c r="B10" s="39" t="s">
        <v>34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</row>
    <row r="11" spans="1:14" ht="31.5" customHeight="1">
      <c r="A11" s="31" t="s">
        <v>15</v>
      </c>
      <c r="B11" s="27" t="s">
        <v>35</v>
      </c>
      <c r="C11" s="17" t="s">
        <v>1</v>
      </c>
      <c r="D11" s="5">
        <f>SUM(E11:H11)</f>
        <v>4202</v>
      </c>
      <c r="E11" s="5">
        <v>0</v>
      </c>
      <c r="F11" s="5">
        <v>0</v>
      </c>
      <c r="G11" s="5">
        <v>4202</v>
      </c>
      <c r="H11" s="5">
        <v>0</v>
      </c>
      <c r="I11" s="27" t="s">
        <v>53</v>
      </c>
      <c r="J11" s="17" t="s">
        <v>51</v>
      </c>
      <c r="K11" s="17" t="s">
        <v>51</v>
      </c>
      <c r="L11" s="27" t="s">
        <v>30</v>
      </c>
      <c r="M11" s="27" t="s">
        <v>68</v>
      </c>
    </row>
    <row r="12" spans="1:14" ht="31.5" customHeight="1">
      <c r="A12" s="32"/>
      <c r="B12" s="28"/>
      <c r="C12" s="17" t="s">
        <v>2</v>
      </c>
      <c r="D12" s="5">
        <f t="shared" ref="D12:D18" si="0">SUM(E12:H12)</f>
        <v>4485</v>
      </c>
      <c r="E12" s="5">
        <v>0</v>
      </c>
      <c r="F12" s="5">
        <v>0</v>
      </c>
      <c r="G12" s="5">
        <v>4485</v>
      </c>
      <c r="H12" s="5">
        <v>0</v>
      </c>
      <c r="I12" s="28"/>
      <c r="J12" s="17" t="s">
        <v>51</v>
      </c>
      <c r="K12" s="17" t="s">
        <v>51</v>
      </c>
      <c r="L12" s="28"/>
      <c r="M12" s="28"/>
    </row>
    <row r="13" spans="1:14" ht="31.5" customHeight="1">
      <c r="A13" s="32"/>
      <c r="B13" s="28"/>
      <c r="C13" s="17" t="s">
        <v>8</v>
      </c>
      <c r="D13" s="5">
        <f t="shared" si="0"/>
        <v>4510.7</v>
      </c>
      <c r="E13" s="5">
        <v>0</v>
      </c>
      <c r="F13" s="5">
        <v>0</v>
      </c>
      <c r="G13" s="5">
        <v>4510.7</v>
      </c>
      <c r="H13" s="5">
        <v>0</v>
      </c>
      <c r="I13" s="28"/>
      <c r="J13" s="17" t="s">
        <v>51</v>
      </c>
      <c r="K13" s="17" t="s">
        <v>51</v>
      </c>
      <c r="L13" s="28"/>
      <c r="M13" s="28"/>
    </row>
    <row r="14" spans="1:14" s="7" customFormat="1" ht="31.5" customHeight="1">
      <c r="A14" s="33"/>
      <c r="B14" s="29"/>
      <c r="C14" s="17" t="s">
        <v>88</v>
      </c>
      <c r="D14" s="5">
        <f t="shared" si="0"/>
        <v>4510.7</v>
      </c>
      <c r="E14" s="5">
        <v>0</v>
      </c>
      <c r="F14" s="5">
        <v>0</v>
      </c>
      <c r="G14" s="5">
        <v>4510.7</v>
      </c>
      <c r="H14" s="5">
        <v>0</v>
      </c>
      <c r="I14" s="29"/>
      <c r="J14" s="17"/>
      <c r="K14" s="17"/>
      <c r="L14" s="29"/>
      <c r="M14" s="29"/>
      <c r="N14" s="3"/>
    </row>
    <row r="15" spans="1:14" ht="23.25" customHeight="1">
      <c r="A15" s="31"/>
      <c r="B15" s="27" t="s">
        <v>52</v>
      </c>
      <c r="C15" s="17" t="s">
        <v>1</v>
      </c>
      <c r="D15" s="5">
        <f t="shared" si="0"/>
        <v>4202</v>
      </c>
      <c r="E15" s="5">
        <f>E11</f>
        <v>0</v>
      </c>
      <c r="F15" s="5">
        <f t="shared" ref="F15:H15" si="1">F11</f>
        <v>0</v>
      </c>
      <c r="G15" s="5">
        <f t="shared" si="1"/>
        <v>4202</v>
      </c>
      <c r="H15" s="5">
        <f t="shared" si="1"/>
        <v>0</v>
      </c>
      <c r="I15" s="27" t="s">
        <v>9</v>
      </c>
      <c r="J15" s="27" t="s">
        <v>9</v>
      </c>
      <c r="K15" s="27" t="s">
        <v>9</v>
      </c>
      <c r="L15" s="27" t="s">
        <v>9</v>
      </c>
      <c r="M15" s="27" t="s">
        <v>9</v>
      </c>
    </row>
    <row r="16" spans="1:14" ht="23.25" customHeight="1">
      <c r="A16" s="32"/>
      <c r="B16" s="28"/>
      <c r="C16" s="17" t="s">
        <v>2</v>
      </c>
      <c r="D16" s="5">
        <f t="shared" si="0"/>
        <v>4485</v>
      </c>
      <c r="E16" s="5">
        <f>E12</f>
        <v>0</v>
      </c>
      <c r="F16" s="5">
        <f t="shared" ref="F16:H18" si="2">F12</f>
        <v>0</v>
      </c>
      <c r="G16" s="5">
        <f>G12</f>
        <v>4485</v>
      </c>
      <c r="H16" s="5">
        <f t="shared" si="2"/>
        <v>0</v>
      </c>
      <c r="I16" s="28"/>
      <c r="J16" s="28"/>
      <c r="K16" s="28"/>
      <c r="L16" s="28"/>
      <c r="M16" s="28"/>
    </row>
    <row r="17" spans="1:14" ht="23.25" customHeight="1">
      <c r="A17" s="32"/>
      <c r="B17" s="28"/>
      <c r="C17" s="17" t="s">
        <v>8</v>
      </c>
      <c r="D17" s="5">
        <f t="shared" si="0"/>
        <v>4510.7</v>
      </c>
      <c r="E17" s="5">
        <f>E13</f>
        <v>0</v>
      </c>
      <c r="F17" s="5">
        <f t="shared" si="2"/>
        <v>0</v>
      </c>
      <c r="G17" s="5">
        <f t="shared" si="2"/>
        <v>4510.7</v>
      </c>
      <c r="H17" s="5">
        <f t="shared" si="2"/>
        <v>0</v>
      </c>
      <c r="I17" s="28"/>
      <c r="J17" s="28"/>
      <c r="K17" s="28"/>
      <c r="L17" s="28"/>
      <c r="M17" s="28"/>
    </row>
    <row r="18" spans="1:14" s="7" customFormat="1" ht="23.25" customHeight="1">
      <c r="A18" s="33"/>
      <c r="B18" s="29"/>
      <c r="C18" s="17" t="s">
        <v>88</v>
      </c>
      <c r="D18" s="5">
        <f t="shared" si="0"/>
        <v>4510.7</v>
      </c>
      <c r="E18" s="5">
        <v>0</v>
      </c>
      <c r="F18" s="5">
        <v>0</v>
      </c>
      <c r="G18" s="5">
        <f t="shared" si="2"/>
        <v>4510.7</v>
      </c>
      <c r="H18" s="5">
        <v>0</v>
      </c>
      <c r="I18" s="29"/>
      <c r="J18" s="29"/>
      <c r="K18" s="29"/>
      <c r="L18" s="29"/>
      <c r="M18" s="29"/>
      <c r="N18" s="3"/>
    </row>
    <row r="19" spans="1:14" ht="38.25" customHeight="1">
      <c r="A19" s="36" t="s">
        <v>70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4" ht="23.25" customHeight="1">
      <c r="A20" s="37" t="s">
        <v>24</v>
      </c>
      <c r="B20" s="30" t="s">
        <v>59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4" ht="32.25" customHeight="1">
      <c r="A21" s="37"/>
      <c r="B21" s="30" t="s">
        <v>34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4" ht="55.5" customHeight="1">
      <c r="A22" s="31" t="s">
        <v>16</v>
      </c>
      <c r="B22" s="27" t="s">
        <v>40</v>
      </c>
      <c r="C22" s="20" t="s">
        <v>13</v>
      </c>
      <c r="D22" s="5">
        <f t="shared" ref="D22:D65" si="3">SUM(E22:H22)</f>
        <v>228818.3</v>
      </c>
      <c r="E22" s="5">
        <v>0</v>
      </c>
      <c r="F22" s="5">
        <v>0</v>
      </c>
      <c r="G22" s="5">
        <v>220918.3</v>
      </c>
      <c r="H22" s="5">
        <v>7900</v>
      </c>
      <c r="I22" s="27" t="s">
        <v>36</v>
      </c>
      <c r="J22" s="20" t="s">
        <v>51</v>
      </c>
      <c r="K22" s="20" t="s">
        <v>51</v>
      </c>
      <c r="L22" s="27" t="s">
        <v>37</v>
      </c>
      <c r="M22" s="27" t="s">
        <v>68</v>
      </c>
    </row>
    <row r="23" spans="1:14" ht="55.5" customHeight="1">
      <c r="A23" s="32"/>
      <c r="B23" s="28"/>
      <c r="C23" s="20" t="s">
        <v>14</v>
      </c>
      <c r="D23" s="5">
        <f t="shared" si="3"/>
        <v>249498.1</v>
      </c>
      <c r="E23" s="5">
        <v>0</v>
      </c>
      <c r="F23" s="5">
        <v>0</v>
      </c>
      <c r="G23" s="5">
        <v>241598.1</v>
      </c>
      <c r="H23" s="5">
        <v>7900</v>
      </c>
      <c r="I23" s="28"/>
      <c r="J23" s="20" t="s">
        <v>51</v>
      </c>
      <c r="K23" s="20" t="s">
        <v>51</v>
      </c>
      <c r="L23" s="28"/>
      <c r="M23" s="28"/>
    </row>
    <row r="24" spans="1:14" ht="55.5" customHeight="1">
      <c r="A24" s="32"/>
      <c r="B24" s="28"/>
      <c r="C24" s="20" t="s">
        <v>29</v>
      </c>
      <c r="D24" s="5">
        <f t="shared" si="3"/>
        <v>245414.1</v>
      </c>
      <c r="E24" s="5">
        <v>0</v>
      </c>
      <c r="F24" s="5">
        <v>0</v>
      </c>
      <c r="G24" s="5">
        <v>237514.1</v>
      </c>
      <c r="H24" s="5">
        <v>7900</v>
      </c>
      <c r="I24" s="28"/>
      <c r="J24" s="20" t="s">
        <v>51</v>
      </c>
      <c r="K24" s="20" t="s">
        <v>51</v>
      </c>
      <c r="L24" s="28"/>
      <c r="M24" s="28"/>
    </row>
    <row r="25" spans="1:14" s="7" customFormat="1" ht="55.5" customHeight="1">
      <c r="A25" s="33"/>
      <c r="B25" s="29"/>
      <c r="C25" s="20" t="s">
        <v>89</v>
      </c>
      <c r="D25" s="5">
        <f t="shared" si="3"/>
        <v>245414.1</v>
      </c>
      <c r="E25" s="5">
        <v>0</v>
      </c>
      <c r="F25" s="5">
        <v>0</v>
      </c>
      <c r="G25" s="5">
        <v>237514.1</v>
      </c>
      <c r="H25" s="5">
        <v>7900</v>
      </c>
      <c r="I25" s="29"/>
      <c r="J25" s="20"/>
      <c r="K25" s="20"/>
      <c r="L25" s="29"/>
      <c r="M25" s="29"/>
      <c r="N25" s="3"/>
    </row>
    <row r="26" spans="1:14" ht="55.5" customHeight="1">
      <c r="A26" s="49" t="s">
        <v>39</v>
      </c>
      <c r="B26" s="45" t="s">
        <v>41</v>
      </c>
      <c r="C26" s="20" t="s">
        <v>13</v>
      </c>
      <c r="D26" s="5">
        <f t="shared" si="3"/>
        <v>500</v>
      </c>
      <c r="E26" s="5">
        <v>0</v>
      </c>
      <c r="F26" s="5">
        <v>0</v>
      </c>
      <c r="G26" s="5">
        <v>500</v>
      </c>
      <c r="H26" s="5">
        <v>0</v>
      </c>
      <c r="I26" s="27" t="s">
        <v>93</v>
      </c>
      <c r="J26" s="20" t="s">
        <v>55</v>
      </c>
      <c r="K26" s="20">
        <v>100</v>
      </c>
      <c r="L26" s="27" t="s">
        <v>37</v>
      </c>
      <c r="M26" s="45" t="s">
        <v>68</v>
      </c>
    </row>
    <row r="27" spans="1:14" ht="55.5" customHeight="1">
      <c r="A27" s="50"/>
      <c r="B27" s="46"/>
      <c r="C27" s="20" t="s">
        <v>14</v>
      </c>
      <c r="D27" s="5">
        <f t="shared" si="3"/>
        <v>1500</v>
      </c>
      <c r="E27" s="5">
        <v>0</v>
      </c>
      <c r="F27" s="5">
        <v>0</v>
      </c>
      <c r="G27" s="5">
        <v>1500</v>
      </c>
      <c r="H27" s="5">
        <v>0</v>
      </c>
      <c r="I27" s="28"/>
      <c r="J27" s="20" t="s">
        <v>55</v>
      </c>
      <c r="K27" s="20">
        <v>100</v>
      </c>
      <c r="L27" s="28"/>
      <c r="M27" s="46"/>
    </row>
    <row r="28" spans="1:14" ht="55.5" customHeight="1">
      <c r="A28" s="50"/>
      <c r="B28" s="46"/>
      <c r="C28" s="20" t="s">
        <v>29</v>
      </c>
      <c r="D28" s="5">
        <f t="shared" si="3"/>
        <v>0</v>
      </c>
      <c r="E28" s="5">
        <v>0</v>
      </c>
      <c r="F28" s="5">
        <v>0</v>
      </c>
      <c r="G28" s="5">
        <v>0</v>
      </c>
      <c r="H28" s="5">
        <v>0</v>
      </c>
      <c r="I28" s="28"/>
      <c r="J28" s="20" t="s">
        <v>55</v>
      </c>
      <c r="K28" s="20" t="s">
        <v>51</v>
      </c>
      <c r="L28" s="28"/>
      <c r="M28" s="46"/>
    </row>
    <row r="29" spans="1:14" s="7" customFormat="1" ht="55.5" customHeight="1">
      <c r="A29" s="51"/>
      <c r="B29" s="47"/>
      <c r="C29" s="20" t="s">
        <v>89</v>
      </c>
      <c r="D29" s="5">
        <f t="shared" si="3"/>
        <v>0</v>
      </c>
      <c r="E29" s="5">
        <v>0</v>
      </c>
      <c r="F29" s="5">
        <v>0</v>
      </c>
      <c r="G29" s="5">
        <v>0</v>
      </c>
      <c r="H29" s="5">
        <v>0</v>
      </c>
      <c r="I29" s="29"/>
      <c r="J29" s="20" t="s">
        <v>55</v>
      </c>
      <c r="K29" s="20"/>
      <c r="L29" s="29"/>
      <c r="M29" s="47"/>
      <c r="N29" s="3"/>
    </row>
    <row r="30" spans="1:14" ht="87" customHeight="1">
      <c r="A30" s="31" t="s">
        <v>60</v>
      </c>
      <c r="B30" s="27" t="s">
        <v>42</v>
      </c>
      <c r="C30" s="20" t="s">
        <v>13</v>
      </c>
      <c r="D30" s="5">
        <f t="shared" si="3"/>
        <v>599.20000000000005</v>
      </c>
      <c r="E30" s="5">
        <v>0</v>
      </c>
      <c r="F30" s="5">
        <v>599.20000000000005</v>
      </c>
      <c r="G30" s="5">
        <v>0</v>
      </c>
      <c r="H30" s="5">
        <v>0</v>
      </c>
      <c r="I30" s="45" t="s">
        <v>81</v>
      </c>
      <c r="J30" s="20" t="s">
        <v>55</v>
      </c>
      <c r="K30" s="20">
        <v>100</v>
      </c>
      <c r="L30" s="45" t="s">
        <v>37</v>
      </c>
      <c r="M30" s="27" t="s">
        <v>68</v>
      </c>
    </row>
    <row r="31" spans="1:14" ht="87" customHeight="1">
      <c r="A31" s="32"/>
      <c r="B31" s="28"/>
      <c r="C31" s="20" t="s">
        <v>14</v>
      </c>
      <c r="D31" s="5">
        <f t="shared" si="3"/>
        <v>557.29999999999995</v>
      </c>
      <c r="E31" s="5">
        <v>0</v>
      </c>
      <c r="F31" s="5">
        <v>557.29999999999995</v>
      </c>
      <c r="G31" s="5">
        <v>0</v>
      </c>
      <c r="H31" s="5">
        <v>0</v>
      </c>
      <c r="I31" s="46"/>
      <c r="J31" s="20" t="s">
        <v>55</v>
      </c>
      <c r="K31" s="20">
        <v>100</v>
      </c>
      <c r="L31" s="46"/>
      <c r="M31" s="28"/>
    </row>
    <row r="32" spans="1:14" ht="87" customHeight="1">
      <c r="A32" s="32"/>
      <c r="B32" s="28"/>
      <c r="C32" s="20" t="s">
        <v>29</v>
      </c>
      <c r="D32" s="5">
        <f t="shared" si="3"/>
        <v>557.29999999999995</v>
      </c>
      <c r="E32" s="5">
        <v>0</v>
      </c>
      <c r="F32" s="5">
        <v>557.29999999999995</v>
      </c>
      <c r="G32" s="5">
        <v>0</v>
      </c>
      <c r="H32" s="5">
        <v>0</v>
      </c>
      <c r="I32" s="46"/>
      <c r="J32" s="20" t="s">
        <v>55</v>
      </c>
      <c r="K32" s="20">
        <v>100</v>
      </c>
      <c r="L32" s="46"/>
      <c r="M32" s="28"/>
    </row>
    <row r="33" spans="1:15" s="7" customFormat="1" ht="115.5" customHeight="1">
      <c r="A33" s="33"/>
      <c r="B33" s="29"/>
      <c r="C33" s="20" t="s">
        <v>89</v>
      </c>
      <c r="D33" s="5">
        <f t="shared" si="3"/>
        <v>557.29999999999995</v>
      </c>
      <c r="E33" s="5">
        <v>0</v>
      </c>
      <c r="F33" s="5">
        <v>557.29999999999995</v>
      </c>
      <c r="G33" s="5">
        <v>0</v>
      </c>
      <c r="H33" s="5">
        <v>0</v>
      </c>
      <c r="I33" s="47"/>
      <c r="J33" s="20" t="s">
        <v>55</v>
      </c>
      <c r="K33" s="20">
        <v>100</v>
      </c>
      <c r="L33" s="47"/>
      <c r="M33" s="29"/>
      <c r="N33" s="3"/>
    </row>
    <row r="34" spans="1:15" ht="63" customHeight="1">
      <c r="A34" s="31" t="s">
        <v>45</v>
      </c>
      <c r="B34" s="27" t="s">
        <v>43</v>
      </c>
      <c r="C34" s="20" t="s">
        <v>13</v>
      </c>
      <c r="D34" s="5">
        <f t="shared" si="3"/>
        <v>9929.5</v>
      </c>
      <c r="E34" s="5">
        <v>0</v>
      </c>
      <c r="F34" s="5">
        <v>0</v>
      </c>
      <c r="G34" s="5">
        <v>9929.5</v>
      </c>
      <c r="H34" s="5">
        <v>0</v>
      </c>
      <c r="I34" s="27" t="s">
        <v>87</v>
      </c>
      <c r="J34" s="20" t="s">
        <v>32</v>
      </c>
      <c r="K34" s="20">
        <v>2388</v>
      </c>
      <c r="L34" s="27" t="s">
        <v>37</v>
      </c>
      <c r="M34" s="27" t="s">
        <v>68</v>
      </c>
    </row>
    <row r="35" spans="1:15" ht="63" customHeight="1">
      <c r="A35" s="32"/>
      <c r="B35" s="28"/>
      <c r="C35" s="20" t="s">
        <v>14</v>
      </c>
      <c r="D35" s="5">
        <f t="shared" si="3"/>
        <v>0</v>
      </c>
      <c r="E35" s="5">
        <v>0</v>
      </c>
      <c r="F35" s="5">
        <v>0</v>
      </c>
      <c r="G35" s="5">
        <v>0</v>
      </c>
      <c r="H35" s="5">
        <v>0</v>
      </c>
      <c r="I35" s="28"/>
      <c r="J35" s="20" t="s">
        <v>32</v>
      </c>
      <c r="K35" s="20" t="s">
        <v>51</v>
      </c>
      <c r="L35" s="28"/>
      <c r="M35" s="28"/>
    </row>
    <row r="36" spans="1:15" ht="63" customHeight="1">
      <c r="A36" s="32"/>
      <c r="B36" s="28"/>
      <c r="C36" s="20" t="s">
        <v>29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28"/>
      <c r="J36" s="20" t="s">
        <v>32</v>
      </c>
      <c r="K36" s="20" t="s">
        <v>51</v>
      </c>
      <c r="L36" s="28"/>
      <c r="M36" s="28"/>
    </row>
    <row r="37" spans="1:15" s="7" customFormat="1" ht="80.25" customHeight="1">
      <c r="A37" s="33"/>
      <c r="B37" s="29"/>
      <c r="C37" s="20" t="s">
        <v>89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29"/>
      <c r="J37" s="20" t="s">
        <v>32</v>
      </c>
      <c r="K37" s="20" t="s">
        <v>51</v>
      </c>
      <c r="L37" s="29"/>
      <c r="M37" s="29"/>
      <c r="N37" s="3"/>
    </row>
    <row r="38" spans="1:15" ht="55.5" customHeight="1">
      <c r="A38" s="31" t="s">
        <v>46</v>
      </c>
      <c r="B38" s="27" t="s">
        <v>44</v>
      </c>
      <c r="C38" s="20" t="s">
        <v>13</v>
      </c>
      <c r="D38" s="5">
        <f t="shared" si="3"/>
        <v>3299.9</v>
      </c>
      <c r="E38" s="5">
        <v>0</v>
      </c>
      <c r="F38" s="5">
        <v>2804.9</v>
      </c>
      <c r="G38" s="5">
        <v>495</v>
      </c>
      <c r="H38" s="5">
        <v>0</v>
      </c>
      <c r="I38" s="27" t="s">
        <v>67</v>
      </c>
      <c r="J38" s="20" t="s">
        <v>55</v>
      </c>
      <c r="K38" s="20">
        <v>100</v>
      </c>
      <c r="L38" s="27" t="s">
        <v>37</v>
      </c>
      <c r="M38" s="27" t="s">
        <v>68</v>
      </c>
    </row>
    <row r="39" spans="1:15" ht="55.5" customHeight="1">
      <c r="A39" s="32"/>
      <c r="B39" s="28"/>
      <c r="C39" s="20" t="s">
        <v>14</v>
      </c>
      <c r="D39" s="5">
        <f>SUM(E39:H39)</f>
        <v>3984.2</v>
      </c>
      <c r="E39" s="5">
        <v>0</v>
      </c>
      <c r="F39" s="5">
        <v>3386.5</v>
      </c>
      <c r="G39" s="5">
        <v>597.70000000000005</v>
      </c>
      <c r="H39" s="5">
        <v>0</v>
      </c>
      <c r="I39" s="28"/>
      <c r="J39" s="20" t="s">
        <v>55</v>
      </c>
      <c r="K39" s="20">
        <v>100</v>
      </c>
      <c r="L39" s="28"/>
      <c r="M39" s="28"/>
    </row>
    <row r="40" spans="1:15" ht="55.5" customHeight="1">
      <c r="A40" s="32"/>
      <c r="B40" s="28"/>
      <c r="C40" s="20" t="s">
        <v>29</v>
      </c>
      <c r="D40" s="5">
        <f t="shared" si="3"/>
        <v>3984.2</v>
      </c>
      <c r="E40" s="5">
        <v>0</v>
      </c>
      <c r="F40" s="5">
        <v>3386.5</v>
      </c>
      <c r="G40" s="5">
        <v>597.70000000000005</v>
      </c>
      <c r="H40" s="5">
        <v>0</v>
      </c>
      <c r="I40" s="28"/>
      <c r="J40" s="20" t="s">
        <v>55</v>
      </c>
      <c r="K40" s="20">
        <v>100</v>
      </c>
      <c r="L40" s="28"/>
      <c r="M40" s="28"/>
    </row>
    <row r="41" spans="1:15" s="7" customFormat="1" ht="55.5" customHeight="1">
      <c r="A41" s="33"/>
      <c r="B41" s="29"/>
      <c r="C41" s="20" t="s">
        <v>89</v>
      </c>
      <c r="D41" s="5">
        <f t="shared" si="3"/>
        <v>3984.2</v>
      </c>
      <c r="E41" s="5">
        <v>0</v>
      </c>
      <c r="F41" s="5">
        <v>3386.5</v>
      </c>
      <c r="G41" s="5">
        <v>597.70000000000005</v>
      </c>
      <c r="H41" s="5">
        <v>0</v>
      </c>
      <c r="I41" s="29"/>
      <c r="J41" s="20" t="s">
        <v>55</v>
      </c>
      <c r="K41" s="20">
        <v>100</v>
      </c>
      <c r="L41" s="29"/>
      <c r="M41" s="29"/>
      <c r="N41" s="3"/>
    </row>
    <row r="42" spans="1:15" s="7" customFormat="1" ht="55.5" customHeight="1">
      <c r="A42" s="49" t="s">
        <v>73</v>
      </c>
      <c r="B42" s="45" t="s">
        <v>74</v>
      </c>
      <c r="C42" s="20" t="s">
        <v>13</v>
      </c>
      <c r="D42" s="5">
        <f t="shared" si="3"/>
        <v>19609.8</v>
      </c>
      <c r="E42" s="5">
        <v>0</v>
      </c>
      <c r="F42" s="5">
        <v>0</v>
      </c>
      <c r="G42" s="5">
        <v>19609.8</v>
      </c>
      <c r="H42" s="5">
        <v>0</v>
      </c>
      <c r="I42" s="27" t="s">
        <v>95</v>
      </c>
      <c r="J42" s="20" t="s">
        <v>54</v>
      </c>
      <c r="K42" s="20">
        <v>6</v>
      </c>
      <c r="L42" s="27" t="s">
        <v>37</v>
      </c>
      <c r="M42" s="45" t="s">
        <v>68</v>
      </c>
      <c r="N42" s="3"/>
      <c r="O42" s="9"/>
    </row>
    <row r="43" spans="1:15" s="7" customFormat="1" ht="55.5" customHeight="1">
      <c r="A43" s="50"/>
      <c r="B43" s="46"/>
      <c r="C43" s="20" t="s">
        <v>14</v>
      </c>
      <c r="D43" s="5">
        <f t="shared" si="3"/>
        <v>0</v>
      </c>
      <c r="E43" s="5">
        <v>0</v>
      </c>
      <c r="F43" s="5">
        <v>0</v>
      </c>
      <c r="G43" s="5">
        <v>0</v>
      </c>
      <c r="H43" s="5">
        <v>0</v>
      </c>
      <c r="I43" s="28"/>
      <c r="J43" s="20" t="s">
        <v>54</v>
      </c>
      <c r="K43" s="20" t="s">
        <v>51</v>
      </c>
      <c r="L43" s="52"/>
      <c r="M43" s="46"/>
      <c r="N43" s="3"/>
    </row>
    <row r="44" spans="1:15" s="7" customFormat="1" ht="51" customHeight="1">
      <c r="A44" s="50"/>
      <c r="B44" s="46"/>
      <c r="C44" s="20" t="s">
        <v>29</v>
      </c>
      <c r="D44" s="5">
        <f t="shared" si="3"/>
        <v>0</v>
      </c>
      <c r="E44" s="5">
        <v>0</v>
      </c>
      <c r="F44" s="5">
        <v>0</v>
      </c>
      <c r="G44" s="5">
        <v>0</v>
      </c>
      <c r="H44" s="5">
        <v>0</v>
      </c>
      <c r="I44" s="28"/>
      <c r="J44" s="20" t="s">
        <v>54</v>
      </c>
      <c r="K44" s="20" t="s">
        <v>51</v>
      </c>
      <c r="L44" s="52"/>
      <c r="M44" s="46"/>
      <c r="N44" s="3"/>
    </row>
    <row r="45" spans="1:15" s="7" customFormat="1" ht="150" customHeight="1">
      <c r="A45" s="51"/>
      <c r="B45" s="47"/>
      <c r="C45" s="20" t="s">
        <v>89</v>
      </c>
      <c r="D45" s="5">
        <f t="shared" si="3"/>
        <v>0</v>
      </c>
      <c r="E45" s="5">
        <v>0</v>
      </c>
      <c r="F45" s="5">
        <v>0</v>
      </c>
      <c r="G45" s="5">
        <v>0</v>
      </c>
      <c r="H45" s="5">
        <v>0</v>
      </c>
      <c r="I45" s="29"/>
      <c r="J45" s="20" t="s">
        <v>54</v>
      </c>
      <c r="K45" s="20"/>
      <c r="L45" s="53"/>
      <c r="M45" s="47"/>
      <c r="N45" s="3"/>
    </row>
    <row r="46" spans="1:15" s="7" customFormat="1" ht="55.5" customHeight="1">
      <c r="A46" s="31" t="s">
        <v>75</v>
      </c>
      <c r="B46" s="27" t="s">
        <v>76</v>
      </c>
      <c r="C46" s="20" t="s">
        <v>13</v>
      </c>
      <c r="D46" s="5">
        <f t="shared" si="3"/>
        <v>10785.2</v>
      </c>
      <c r="E46" s="5">
        <v>0</v>
      </c>
      <c r="F46" s="5">
        <v>0</v>
      </c>
      <c r="G46" s="5">
        <v>10785.2</v>
      </c>
      <c r="H46" s="5">
        <v>0</v>
      </c>
      <c r="I46" s="27" t="s">
        <v>86</v>
      </c>
      <c r="J46" s="20" t="s">
        <v>54</v>
      </c>
      <c r="K46" s="20">
        <v>8</v>
      </c>
      <c r="L46" s="27" t="s">
        <v>37</v>
      </c>
      <c r="M46" s="27" t="s">
        <v>68</v>
      </c>
      <c r="N46" s="3"/>
      <c r="O46" s="9"/>
    </row>
    <row r="47" spans="1:15" s="7" customFormat="1" ht="55.5" customHeight="1">
      <c r="A47" s="32"/>
      <c r="B47" s="28"/>
      <c r="C47" s="20" t="s">
        <v>14</v>
      </c>
      <c r="D47" s="5">
        <f t="shared" si="3"/>
        <v>0</v>
      </c>
      <c r="E47" s="5">
        <v>0</v>
      </c>
      <c r="F47" s="5">
        <v>0</v>
      </c>
      <c r="G47" s="5">
        <v>0</v>
      </c>
      <c r="H47" s="5">
        <v>0</v>
      </c>
      <c r="I47" s="28"/>
      <c r="J47" s="20" t="s">
        <v>54</v>
      </c>
      <c r="K47" s="20" t="s">
        <v>51</v>
      </c>
      <c r="L47" s="28"/>
      <c r="M47" s="28"/>
      <c r="N47" s="3"/>
    </row>
    <row r="48" spans="1:15" s="7" customFormat="1" ht="55.5" customHeight="1">
      <c r="A48" s="32"/>
      <c r="B48" s="28"/>
      <c r="C48" s="20" t="s">
        <v>29</v>
      </c>
      <c r="D48" s="5">
        <f t="shared" si="3"/>
        <v>0</v>
      </c>
      <c r="E48" s="5">
        <v>0</v>
      </c>
      <c r="F48" s="5">
        <v>0</v>
      </c>
      <c r="G48" s="5">
        <v>0</v>
      </c>
      <c r="H48" s="5">
        <v>0</v>
      </c>
      <c r="I48" s="28"/>
      <c r="J48" s="20" t="s">
        <v>54</v>
      </c>
      <c r="K48" s="20" t="s">
        <v>51</v>
      </c>
      <c r="L48" s="28"/>
      <c r="M48" s="28"/>
      <c r="N48" s="3"/>
    </row>
    <row r="49" spans="1:14" s="7" customFormat="1" ht="55.5" customHeight="1">
      <c r="A49" s="33"/>
      <c r="B49" s="29"/>
      <c r="C49" s="20" t="s">
        <v>89</v>
      </c>
      <c r="D49" s="5">
        <f t="shared" si="3"/>
        <v>0</v>
      </c>
      <c r="E49" s="5">
        <v>0</v>
      </c>
      <c r="F49" s="5">
        <v>0</v>
      </c>
      <c r="G49" s="5">
        <v>0</v>
      </c>
      <c r="H49" s="5">
        <v>0</v>
      </c>
      <c r="I49" s="29"/>
      <c r="J49" s="20" t="s">
        <v>54</v>
      </c>
      <c r="K49" s="20"/>
      <c r="L49" s="29"/>
      <c r="M49" s="29"/>
      <c r="N49" s="3"/>
    </row>
    <row r="50" spans="1:14" s="7" customFormat="1" ht="87" customHeight="1">
      <c r="A50" s="31" t="s">
        <v>77</v>
      </c>
      <c r="B50" s="27" t="s">
        <v>78</v>
      </c>
      <c r="C50" s="20" t="s">
        <v>13</v>
      </c>
      <c r="D50" s="5">
        <f t="shared" si="3"/>
        <v>90</v>
      </c>
      <c r="E50" s="5">
        <v>0</v>
      </c>
      <c r="F50" s="5">
        <v>90</v>
      </c>
      <c r="G50" s="5">
        <v>0</v>
      </c>
      <c r="H50" s="5">
        <v>0</v>
      </c>
      <c r="I50" s="27" t="s">
        <v>94</v>
      </c>
      <c r="J50" s="20" t="s">
        <v>32</v>
      </c>
      <c r="K50" s="20">
        <v>10</v>
      </c>
      <c r="L50" s="27" t="s">
        <v>37</v>
      </c>
      <c r="M50" s="27" t="s">
        <v>68</v>
      </c>
      <c r="N50" s="3"/>
    </row>
    <row r="51" spans="1:14" s="7" customFormat="1" ht="87" customHeight="1">
      <c r="A51" s="32"/>
      <c r="B51" s="28"/>
      <c r="C51" s="20" t="s">
        <v>14</v>
      </c>
      <c r="D51" s="5">
        <f t="shared" si="3"/>
        <v>28.9</v>
      </c>
      <c r="E51" s="5">
        <v>0</v>
      </c>
      <c r="F51" s="5">
        <v>28.9</v>
      </c>
      <c r="G51" s="5">
        <v>0</v>
      </c>
      <c r="H51" s="5">
        <v>0</v>
      </c>
      <c r="I51" s="28"/>
      <c r="J51" s="20" t="s">
        <v>32</v>
      </c>
      <c r="K51" s="20">
        <v>6</v>
      </c>
      <c r="L51" s="28"/>
      <c r="M51" s="28"/>
      <c r="N51" s="3"/>
    </row>
    <row r="52" spans="1:14" s="7" customFormat="1" ht="87" customHeight="1">
      <c r="A52" s="32"/>
      <c r="B52" s="28"/>
      <c r="C52" s="20" t="s">
        <v>29</v>
      </c>
      <c r="D52" s="5">
        <f t="shared" si="3"/>
        <v>30</v>
      </c>
      <c r="E52" s="5">
        <v>0</v>
      </c>
      <c r="F52" s="5">
        <v>30</v>
      </c>
      <c r="G52" s="5">
        <v>0</v>
      </c>
      <c r="H52" s="5">
        <v>0</v>
      </c>
      <c r="I52" s="28"/>
      <c r="J52" s="20" t="s">
        <v>32</v>
      </c>
      <c r="K52" s="20">
        <v>6</v>
      </c>
      <c r="L52" s="28"/>
      <c r="M52" s="28"/>
      <c r="N52" s="3"/>
    </row>
    <row r="53" spans="1:14" s="7" customFormat="1" ht="87" customHeight="1">
      <c r="A53" s="33"/>
      <c r="B53" s="29"/>
      <c r="C53" s="20" t="s">
        <v>89</v>
      </c>
      <c r="D53" s="5">
        <f t="shared" si="3"/>
        <v>31.2</v>
      </c>
      <c r="E53" s="5">
        <v>0</v>
      </c>
      <c r="F53" s="5">
        <v>31.2</v>
      </c>
      <c r="G53" s="5">
        <v>0</v>
      </c>
      <c r="H53" s="5">
        <v>0</v>
      </c>
      <c r="I53" s="29"/>
      <c r="J53" s="20" t="s">
        <v>32</v>
      </c>
      <c r="K53" s="20">
        <v>6</v>
      </c>
      <c r="L53" s="29"/>
      <c r="M53" s="29"/>
      <c r="N53" s="3"/>
    </row>
    <row r="54" spans="1:14" s="7" customFormat="1" ht="47.25" customHeight="1">
      <c r="A54" s="31" t="s">
        <v>82</v>
      </c>
      <c r="B54" s="27" t="s">
        <v>84</v>
      </c>
      <c r="C54" s="20" t="s">
        <v>13</v>
      </c>
      <c r="D54" s="5">
        <f t="shared" ref="D54:D57" si="4">SUM(E54:H54)</f>
        <v>9000</v>
      </c>
      <c r="E54" s="5">
        <v>0</v>
      </c>
      <c r="F54" s="5">
        <v>0</v>
      </c>
      <c r="G54" s="5">
        <v>9000</v>
      </c>
      <c r="H54" s="5">
        <v>0</v>
      </c>
      <c r="I54" s="27" t="s">
        <v>85</v>
      </c>
      <c r="J54" s="20" t="s">
        <v>83</v>
      </c>
      <c r="K54" s="20">
        <v>1</v>
      </c>
      <c r="L54" s="27" t="s">
        <v>31</v>
      </c>
      <c r="M54" s="27" t="s">
        <v>68</v>
      </c>
      <c r="N54" s="3"/>
    </row>
    <row r="55" spans="1:14" s="7" customFormat="1" ht="47.25" customHeight="1">
      <c r="A55" s="32"/>
      <c r="B55" s="28"/>
      <c r="C55" s="20" t="s">
        <v>14</v>
      </c>
      <c r="D55" s="5">
        <f t="shared" si="4"/>
        <v>0</v>
      </c>
      <c r="E55" s="5">
        <v>0</v>
      </c>
      <c r="F55" s="5">
        <v>0</v>
      </c>
      <c r="G55" s="5">
        <v>0</v>
      </c>
      <c r="H55" s="5">
        <v>0</v>
      </c>
      <c r="I55" s="28"/>
      <c r="J55" s="20" t="s">
        <v>83</v>
      </c>
      <c r="K55" s="20">
        <v>0</v>
      </c>
      <c r="L55" s="28"/>
      <c r="M55" s="28"/>
      <c r="N55" s="3"/>
    </row>
    <row r="56" spans="1:14" s="7" customFormat="1" ht="47.25" customHeight="1">
      <c r="A56" s="32"/>
      <c r="B56" s="28"/>
      <c r="C56" s="20" t="s">
        <v>29</v>
      </c>
      <c r="D56" s="5">
        <f t="shared" si="4"/>
        <v>0</v>
      </c>
      <c r="E56" s="5">
        <v>0</v>
      </c>
      <c r="F56" s="5">
        <v>0</v>
      </c>
      <c r="G56" s="5">
        <v>0</v>
      </c>
      <c r="H56" s="5">
        <v>0</v>
      </c>
      <c r="I56" s="28"/>
      <c r="J56" s="20" t="s">
        <v>83</v>
      </c>
      <c r="K56" s="20">
        <v>0</v>
      </c>
      <c r="L56" s="28"/>
      <c r="M56" s="28"/>
      <c r="N56" s="3"/>
    </row>
    <row r="57" spans="1:14" s="7" customFormat="1" ht="47.25" customHeight="1">
      <c r="A57" s="33"/>
      <c r="B57" s="29"/>
      <c r="C57" s="20" t="s">
        <v>89</v>
      </c>
      <c r="D57" s="5">
        <f t="shared" si="4"/>
        <v>0</v>
      </c>
      <c r="E57" s="5">
        <v>0</v>
      </c>
      <c r="F57" s="5">
        <v>0</v>
      </c>
      <c r="G57" s="5">
        <v>0</v>
      </c>
      <c r="H57" s="5">
        <v>0</v>
      </c>
      <c r="I57" s="29"/>
      <c r="J57" s="20" t="s">
        <v>83</v>
      </c>
      <c r="K57" s="20">
        <v>0</v>
      </c>
      <c r="L57" s="29"/>
      <c r="M57" s="29"/>
      <c r="N57" s="3"/>
    </row>
    <row r="58" spans="1:14" s="7" customFormat="1" ht="23.25" customHeight="1">
      <c r="A58" s="31" t="s">
        <v>90</v>
      </c>
      <c r="B58" s="27" t="s">
        <v>91</v>
      </c>
      <c r="C58" s="20" t="s">
        <v>13</v>
      </c>
      <c r="D58" s="5">
        <f>SUM(E58:H58)</f>
        <v>0</v>
      </c>
      <c r="E58" s="5">
        <v>0</v>
      </c>
      <c r="F58" s="5">
        <v>0</v>
      </c>
      <c r="G58" s="5">
        <v>0</v>
      </c>
      <c r="H58" s="5">
        <v>0</v>
      </c>
      <c r="I58" s="27" t="s">
        <v>92</v>
      </c>
      <c r="J58" s="20" t="s">
        <v>83</v>
      </c>
      <c r="K58" s="20">
        <v>0</v>
      </c>
      <c r="L58" s="27" t="s">
        <v>31</v>
      </c>
      <c r="M58" s="27" t="s">
        <v>68</v>
      </c>
      <c r="N58" s="26"/>
    </row>
    <row r="59" spans="1:14" s="7" customFormat="1" ht="23.25" customHeight="1">
      <c r="A59" s="32"/>
      <c r="B59" s="28"/>
      <c r="C59" s="20" t="s">
        <v>14</v>
      </c>
      <c r="D59" s="5">
        <f t="shared" ref="D59:D61" si="5">SUM(E59:H59)</f>
        <v>0</v>
      </c>
      <c r="E59" s="5">
        <v>0</v>
      </c>
      <c r="F59" s="5">
        <v>0</v>
      </c>
      <c r="G59" s="5">
        <v>0</v>
      </c>
      <c r="H59" s="5">
        <v>0</v>
      </c>
      <c r="I59" s="28"/>
      <c r="J59" s="20" t="s">
        <v>83</v>
      </c>
      <c r="K59" s="20">
        <v>0</v>
      </c>
      <c r="L59" s="28"/>
      <c r="M59" s="28"/>
      <c r="N59" s="26"/>
    </row>
    <row r="60" spans="1:14" s="7" customFormat="1" ht="23.25" customHeight="1">
      <c r="A60" s="32"/>
      <c r="B60" s="28"/>
      <c r="C60" s="20" t="s">
        <v>29</v>
      </c>
      <c r="D60" s="5">
        <f t="shared" si="5"/>
        <v>3691.8999999999996</v>
      </c>
      <c r="E60" s="5">
        <v>0</v>
      </c>
      <c r="F60" s="5">
        <v>3138.1</v>
      </c>
      <c r="G60" s="5">
        <v>553.79999999999995</v>
      </c>
      <c r="H60" s="5">
        <v>0</v>
      </c>
      <c r="I60" s="28"/>
      <c r="J60" s="20" t="s">
        <v>83</v>
      </c>
      <c r="K60" s="20">
        <v>1</v>
      </c>
      <c r="L60" s="28"/>
      <c r="M60" s="28"/>
      <c r="N60" s="26"/>
    </row>
    <row r="61" spans="1:14" s="7" customFormat="1" ht="23.25" customHeight="1">
      <c r="A61" s="33"/>
      <c r="B61" s="29"/>
      <c r="C61" s="20" t="s">
        <v>89</v>
      </c>
      <c r="D61" s="5">
        <f t="shared" si="5"/>
        <v>0</v>
      </c>
      <c r="E61" s="5">
        <v>0</v>
      </c>
      <c r="F61" s="5">
        <v>0</v>
      </c>
      <c r="G61" s="5">
        <v>0</v>
      </c>
      <c r="H61" s="5">
        <v>0</v>
      </c>
      <c r="I61" s="29"/>
      <c r="J61" s="20" t="s">
        <v>83</v>
      </c>
      <c r="K61" s="20">
        <v>0</v>
      </c>
      <c r="L61" s="29"/>
      <c r="M61" s="29"/>
      <c r="N61" s="26"/>
    </row>
    <row r="62" spans="1:14" ht="23.25" customHeight="1">
      <c r="A62" s="31"/>
      <c r="B62" s="27" t="s">
        <v>52</v>
      </c>
      <c r="C62" s="20" t="s">
        <v>13</v>
      </c>
      <c r="D62" s="5">
        <f>SUM(E62:H62)</f>
        <v>282631.89999999997</v>
      </c>
      <c r="E62" s="5">
        <f>E22+E26+E30+E34+E38+E42+E46+E50+E54+E58</f>
        <v>0</v>
      </c>
      <c r="F62" s="5">
        <f t="shared" ref="F62:H65" si="6">F22+F26+F30+F34+F38+F42+F46+F50+F54+F58</f>
        <v>3494.1000000000004</v>
      </c>
      <c r="G62" s="5">
        <f t="shared" si="6"/>
        <v>271237.8</v>
      </c>
      <c r="H62" s="5">
        <f t="shared" si="6"/>
        <v>7900</v>
      </c>
      <c r="I62" s="27" t="s">
        <v>61</v>
      </c>
      <c r="J62" s="27" t="s">
        <v>61</v>
      </c>
      <c r="K62" s="27" t="s">
        <v>61</v>
      </c>
      <c r="L62" s="27" t="s">
        <v>61</v>
      </c>
      <c r="M62" s="27" t="s">
        <v>61</v>
      </c>
    </row>
    <row r="63" spans="1:14" ht="23.25" customHeight="1">
      <c r="A63" s="32"/>
      <c r="B63" s="28"/>
      <c r="C63" s="20" t="s">
        <v>14</v>
      </c>
      <c r="D63" s="5">
        <f t="shared" si="3"/>
        <v>255568.50000000003</v>
      </c>
      <c r="E63" s="5">
        <f>E23+E27+E31+E35+E39+E43+E47+E51+E55+E59</f>
        <v>0</v>
      </c>
      <c r="F63" s="5">
        <f t="shared" si="6"/>
        <v>3972.7000000000003</v>
      </c>
      <c r="G63" s="5">
        <f t="shared" si="6"/>
        <v>243695.80000000002</v>
      </c>
      <c r="H63" s="5">
        <f t="shared" si="6"/>
        <v>7900</v>
      </c>
      <c r="I63" s="28"/>
      <c r="J63" s="28"/>
      <c r="K63" s="28"/>
      <c r="L63" s="28"/>
      <c r="M63" s="28"/>
    </row>
    <row r="64" spans="1:14" ht="23.25" customHeight="1">
      <c r="A64" s="32"/>
      <c r="B64" s="28"/>
      <c r="C64" s="20" t="s">
        <v>29</v>
      </c>
      <c r="D64" s="5">
        <f t="shared" si="3"/>
        <v>253677.5</v>
      </c>
      <c r="E64" s="5">
        <f>E24+E28+E32+E36+E40+E44+E48+E52+E56+E60</f>
        <v>0</v>
      </c>
      <c r="F64" s="5">
        <f t="shared" si="6"/>
        <v>7111.9</v>
      </c>
      <c r="G64" s="5">
        <f t="shared" si="6"/>
        <v>238665.60000000001</v>
      </c>
      <c r="H64" s="5">
        <f t="shared" si="6"/>
        <v>7900</v>
      </c>
      <c r="I64" s="28"/>
      <c r="J64" s="28"/>
      <c r="K64" s="28"/>
      <c r="L64" s="28"/>
      <c r="M64" s="28"/>
    </row>
    <row r="65" spans="1:14" s="7" customFormat="1" ht="23.25" customHeight="1">
      <c r="A65" s="33"/>
      <c r="B65" s="29"/>
      <c r="C65" s="20" t="s">
        <v>89</v>
      </c>
      <c r="D65" s="5">
        <f t="shared" si="3"/>
        <v>249986.80000000002</v>
      </c>
      <c r="E65" s="5">
        <v>0</v>
      </c>
      <c r="F65" s="5">
        <f t="shared" si="6"/>
        <v>3975</v>
      </c>
      <c r="G65" s="5">
        <f t="shared" si="6"/>
        <v>238111.80000000002</v>
      </c>
      <c r="H65" s="5">
        <f t="shared" si="6"/>
        <v>7900</v>
      </c>
      <c r="I65" s="29"/>
      <c r="J65" s="29"/>
      <c r="K65" s="29"/>
      <c r="L65" s="29"/>
      <c r="M65" s="29"/>
      <c r="N65" s="3"/>
    </row>
    <row r="66" spans="1:14" ht="23.25" customHeight="1">
      <c r="A66" s="38" t="s">
        <v>64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</row>
    <row r="67" spans="1:14" ht="23.25" customHeight="1">
      <c r="A67" s="37" t="s">
        <v>17</v>
      </c>
      <c r="B67" s="30" t="s">
        <v>63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</row>
    <row r="68" spans="1:14" ht="33.75" customHeight="1">
      <c r="A68" s="37"/>
      <c r="B68" s="39" t="s">
        <v>38</v>
      </c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1"/>
    </row>
    <row r="69" spans="1:14" ht="55.5" customHeight="1">
      <c r="A69" s="31" t="s">
        <v>18</v>
      </c>
      <c r="B69" s="27" t="s">
        <v>40</v>
      </c>
      <c r="C69" s="22" t="s">
        <v>13</v>
      </c>
      <c r="D69" s="5">
        <f t="shared" ref="D69:D76" si="7">SUM(E69:H69)</f>
        <v>5514.7</v>
      </c>
      <c r="E69" s="5">
        <v>0</v>
      </c>
      <c r="F69" s="5">
        <v>0</v>
      </c>
      <c r="G69" s="5">
        <v>5514.7</v>
      </c>
      <c r="H69" s="5">
        <v>0</v>
      </c>
      <c r="I69" s="27" t="s">
        <v>66</v>
      </c>
      <c r="J69" s="22" t="s">
        <v>51</v>
      </c>
      <c r="K69" s="22" t="s">
        <v>57</v>
      </c>
      <c r="L69" s="27" t="s">
        <v>37</v>
      </c>
      <c r="M69" s="27" t="s">
        <v>68</v>
      </c>
    </row>
    <row r="70" spans="1:14" ht="55.5" customHeight="1">
      <c r="A70" s="32"/>
      <c r="B70" s="28"/>
      <c r="C70" s="22" t="s">
        <v>14</v>
      </c>
      <c r="D70" s="5">
        <f t="shared" si="7"/>
        <v>6583.2</v>
      </c>
      <c r="E70" s="5">
        <v>0</v>
      </c>
      <c r="F70" s="5">
        <v>0</v>
      </c>
      <c r="G70" s="5">
        <f>6383.2+200</f>
        <v>6583.2</v>
      </c>
      <c r="H70" s="5">
        <v>0</v>
      </c>
      <c r="I70" s="28"/>
      <c r="J70" s="22" t="s">
        <v>51</v>
      </c>
      <c r="K70" s="22" t="s">
        <v>51</v>
      </c>
      <c r="L70" s="28"/>
      <c r="M70" s="28"/>
    </row>
    <row r="71" spans="1:14" ht="55.5" customHeight="1">
      <c r="A71" s="32"/>
      <c r="B71" s="28"/>
      <c r="C71" s="22" t="s">
        <v>29</v>
      </c>
      <c r="D71" s="5">
        <f t="shared" si="7"/>
        <v>6563.7</v>
      </c>
      <c r="E71" s="5">
        <v>0</v>
      </c>
      <c r="F71" s="5">
        <v>0</v>
      </c>
      <c r="G71" s="5">
        <v>6563.7</v>
      </c>
      <c r="H71" s="5">
        <v>0</v>
      </c>
      <c r="I71" s="28"/>
      <c r="J71" s="22" t="s">
        <v>51</v>
      </c>
      <c r="K71" s="22" t="s">
        <v>51</v>
      </c>
      <c r="L71" s="28"/>
      <c r="M71" s="28"/>
    </row>
    <row r="72" spans="1:14" s="7" customFormat="1" ht="55.5" customHeight="1">
      <c r="A72" s="33"/>
      <c r="B72" s="29"/>
      <c r="C72" s="22" t="s">
        <v>89</v>
      </c>
      <c r="D72" s="5">
        <f t="shared" si="7"/>
        <v>6563.7</v>
      </c>
      <c r="E72" s="5">
        <v>0</v>
      </c>
      <c r="F72" s="5">
        <v>0</v>
      </c>
      <c r="G72" s="5">
        <v>6563.7</v>
      </c>
      <c r="H72" s="5">
        <v>0</v>
      </c>
      <c r="I72" s="29"/>
      <c r="J72" s="21"/>
      <c r="K72" s="21"/>
      <c r="L72" s="29"/>
      <c r="M72" s="29"/>
      <c r="N72" s="3"/>
    </row>
    <row r="73" spans="1:14" ht="23.25" customHeight="1">
      <c r="A73" s="31"/>
      <c r="B73" s="27" t="s">
        <v>52</v>
      </c>
      <c r="C73" s="22" t="s">
        <v>13</v>
      </c>
      <c r="D73" s="5">
        <f t="shared" si="7"/>
        <v>5514.7</v>
      </c>
      <c r="E73" s="5">
        <f>E69</f>
        <v>0</v>
      </c>
      <c r="F73" s="5">
        <f t="shared" ref="F73:H73" si="8">F69</f>
        <v>0</v>
      </c>
      <c r="G73" s="5">
        <f t="shared" si="8"/>
        <v>5514.7</v>
      </c>
      <c r="H73" s="5">
        <f t="shared" si="8"/>
        <v>0</v>
      </c>
      <c r="I73" s="27" t="s">
        <v>61</v>
      </c>
      <c r="J73" s="27" t="s">
        <v>61</v>
      </c>
      <c r="K73" s="27" t="s">
        <v>61</v>
      </c>
      <c r="L73" s="27" t="s">
        <v>61</v>
      </c>
      <c r="M73" s="27" t="s">
        <v>61</v>
      </c>
    </row>
    <row r="74" spans="1:14" ht="23.25" customHeight="1">
      <c r="A74" s="32"/>
      <c r="B74" s="28"/>
      <c r="C74" s="22" t="s">
        <v>14</v>
      </c>
      <c r="D74" s="5">
        <f t="shared" si="7"/>
        <v>6583.2</v>
      </c>
      <c r="E74" s="5">
        <f>E70</f>
        <v>0</v>
      </c>
      <c r="F74" s="5">
        <f t="shared" ref="F74:H75" si="9">F70</f>
        <v>0</v>
      </c>
      <c r="G74" s="5">
        <f t="shared" si="9"/>
        <v>6583.2</v>
      </c>
      <c r="H74" s="5">
        <f t="shared" si="9"/>
        <v>0</v>
      </c>
      <c r="I74" s="28"/>
      <c r="J74" s="28"/>
      <c r="K74" s="28"/>
      <c r="L74" s="28"/>
      <c r="M74" s="28"/>
    </row>
    <row r="75" spans="1:14" ht="23.25" customHeight="1">
      <c r="A75" s="32"/>
      <c r="B75" s="28"/>
      <c r="C75" s="22" t="s">
        <v>29</v>
      </c>
      <c r="D75" s="5">
        <f t="shared" si="7"/>
        <v>6563.7</v>
      </c>
      <c r="E75" s="5">
        <f>E71</f>
        <v>0</v>
      </c>
      <c r="F75" s="5">
        <f t="shared" si="9"/>
        <v>0</v>
      </c>
      <c r="G75" s="5">
        <f t="shared" ref="G75" si="10">G71</f>
        <v>6563.7</v>
      </c>
      <c r="H75" s="5">
        <f t="shared" si="9"/>
        <v>0</v>
      </c>
      <c r="I75" s="28"/>
      <c r="J75" s="28"/>
      <c r="K75" s="28"/>
      <c r="L75" s="28"/>
      <c r="M75" s="28"/>
    </row>
    <row r="76" spans="1:14" s="7" customFormat="1" ht="23.25" customHeight="1">
      <c r="A76" s="33"/>
      <c r="B76" s="29"/>
      <c r="C76" s="22" t="s">
        <v>89</v>
      </c>
      <c r="D76" s="5">
        <f t="shared" si="7"/>
        <v>6563.7</v>
      </c>
      <c r="E76" s="5">
        <v>0</v>
      </c>
      <c r="F76" s="5">
        <v>0</v>
      </c>
      <c r="G76" s="5">
        <f t="shared" ref="G76" si="11">G72</f>
        <v>6563.7</v>
      </c>
      <c r="H76" s="5">
        <v>0</v>
      </c>
      <c r="I76" s="29"/>
      <c r="J76" s="29"/>
      <c r="K76" s="29"/>
      <c r="L76" s="29"/>
      <c r="M76" s="29"/>
      <c r="N76" s="3"/>
    </row>
    <row r="77" spans="1:14" ht="16.5" customHeight="1">
      <c r="A77" s="38" t="s">
        <v>62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</row>
    <row r="78" spans="1:14" ht="38.25" customHeight="1">
      <c r="A78" s="37" t="s">
        <v>47</v>
      </c>
      <c r="B78" s="30" t="s">
        <v>65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</row>
    <row r="79" spans="1:14" ht="32.25" customHeight="1">
      <c r="A79" s="37"/>
      <c r="B79" s="30" t="s">
        <v>38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</row>
    <row r="80" spans="1:14" ht="55.5" customHeight="1">
      <c r="A80" s="31" t="s">
        <v>96</v>
      </c>
      <c r="B80" s="27" t="s">
        <v>48</v>
      </c>
      <c r="C80" s="22" t="s">
        <v>13</v>
      </c>
      <c r="D80" s="5">
        <f t="shared" ref="D80:D87" si="12">SUM(E80:H80)</f>
        <v>4580</v>
      </c>
      <c r="E80" s="5">
        <v>0</v>
      </c>
      <c r="F80" s="5">
        <v>0</v>
      </c>
      <c r="G80" s="5">
        <v>4580</v>
      </c>
      <c r="H80" s="5">
        <v>0</v>
      </c>
      <c r="I80" s="27" t="s">
        <v>79</v>
      </c>
      <c r="J80" s="22" t="s">
        <v>55</v>
      </c>
      <c r="K80" s="22">
        <v>100</v>
      </c>
      <c r="L80" s="27" t="s">
        <v>37</v>
      </c>
      <c r="M80" s="27" t="s">
        <v>68</v>
      </c>
    </row>
    <row r="81" spans="1:14" ht="55.5" customHeight="1">
      <c r="A81" s="32"/>
      <c r="B81" s="28"/>
      <c r="C81" s="22" t="s">
        <v>14</v>
      </c>
      <c r="D81" s="5">
        <f t="shared" si="12"/>
        <v>5594.1</v>
      </c>
      <c r="E81" s="5">
        <v>0</v>
      </c>
      <c r="F81" s="5">
        <v>0</v>
      </c>
      <c r="G81" s="5">
        <v>5594.1</v>
      </c>
      <c r="H81" s="5">
        <v>0</v>
      </c>
      <c r="I81" s="28"/>
      <c r="J81" s="22" t="s">
        <v>55</v>
      </c>
      <c r="K81" s="22">
        <v>100</v>
      </c>
      <c r="L81" s="28"/>
      <c r="M81" s="28"/>
    </row>
    <row r="82" spans="1:14" ht="55.5" customHeight="1">
      <c r="A82" s="32"/>
      <c r="B82" s="28"/>
      <c r="C82" s="22" t="s">
        <v>29</v>
      </c>
      <c r="D82" s="5">
        <f t="shared" si="12"/>
        <v>500</v>
      </c>
      <c r="E82" s="5">
        <v>0</v>
      </c>
      <c r="F82" s="5">
        <v>0</v>
      </c>
      <c r="G82" s="5">
        <v>500</v>
      </c>
      <c r="H82" s="5">
        <v>0</v>
      </c>
      <c r="I82" s="28"/>
      <c r="J82" s="22" t="s">
        <v>55</v>
      </c>
      <c r="K82" s="22">
        <v>100</v>
      </c>
      <c r="L82" s="28"/>
      <c r="M82" s="28"/>
    </row>
    <row r="83" spans="1:14" s="7" customFormat="1" ht="55.5" customHeight="1">
      <c r="A83" s="33"/>
      <c r="B83" s="29"/>
      <c r="C83" s="22" t="s">
        <v>89</v>
      </c>
      <c r="D83" s="5">
        <v>500</v>
      </c>
      <c r="E83" s="5">
        <v>0</v>
      </c>
      <c r="F83" s="5">
        <v>0</v>
      </c>
      <c r="G83" s="5">
        <v>500</v>
      </c>
      <c r="H83" s="5">
        <v>0</v>
      </c>
      <c r="I83" s="29"/>
      <c r="J83" s="21" t="s">
        <v>55</v>
      </c>
      <c r="K83" s="21">
        <v>100</v>
      </c>
      <c r="L83" s="29"/>
      <c r="M83" s="29"/>
      <c r="N83" s="3"/>
    </row>
    <row r="84" spans="1:14" ht="23.25" customHeight="1">
      <c r="A84" s="31"/>
      <c r="B84" s="27" t="s">
        <v>52</v>
      </c>
      <c r="C84" s="22" t="s">
        <v>13</v>
      </c>
      <c r="D84" s="5">
        <f t="shared" si="12"/>
        <v>4580</v>
      </c>
      <c r="E84" s="5">
        <f>E80</f>
        <v>0</v>
      </c>
      <c r="F84" s="5">
        <f t="shared" ref="F84:H84" si="13">F80</f>
        <v>0</v>
      </c>
      <c r="G84" s="5">
        <f t="shared" si="13"/>
        <v>4580</v>
      </c>
      <c r="H84" s="5">
        <f t="shared" si="13"/>
        <v>0</v>
      </c>
      <c r="I84" s="27" t="s">
        <v>61</v>
      </c>
      <c r="J84" s="27" t="s">
        <v>61</v>
      </c>
      <c r="K84" s="27" t="s">
        <v>61</v>
      </c>
      <c r="L84" s="27" t="s">
        <v>61</v>
      </c>
      <c r="M84" s="27" t="s">
        <v>61</v>
      </c>
    </row>
    <row r="85" spans="1:14" ht="23.25" customHeight="1">
      <c r="A85" s="32"/>
      <c r="B85" s="28"/>
      <c r="C85" s="22" t="s">
        <v>14</v>
      </c>
      <c r="D85" s="5">
        <f t="shared" si="12"/>
        <v>5594.1</v>
      </c>
      <c r="E85" s="5">
        <f>E81</f>
        <v>0</v>
      </c>
      <c r="F85" s="5">
        <f t="shared" ref="F85:H87" si="14">F81</f>
        <v>0</v>
      </c>
      <c r="G85" s="5">
        <f t="shared" si="14"/>
        <v>5594.1</v>
      </c>
      <c r="H85" s="5">
        <f t="shared" si="14"/>
        <v>0</v>
      </c>
      <c r="I85" s="28"/>
      <c r="J85" s="28"/>
      <c r="K85" s="28"/>
      <c r="L85" s="28"/>
      <c r="M85" s="28"/>
    </row>
    <row r="86" spans="1:14" ht="23.25" customHeight="1">
      <c r="A86" s="32"/>
      <c r="B86" s="28"/>
      <c r="C86" s="22" t="s">
        <v>29</v>
      </c>
      <c r="D86" s="5">
        <f t="shared" si="12"/>
        <v>500</v>
      </c>
      <c r="E86" s="5">
        <f>E82</f>
        <v>0</v>
      </c>
      <c r="F86" s="5">
        <f t="shared" si="14"/>
        <v>0</v>
      </c>
      <c r="G86" s="5">
        <f t="shared" si="14"/>
        <v>500</v>
      </c>
      <c r="H86" s="5">
        <f t="shared" si="14"/>
        <v>0</v>
      </c>
      <c r="I86" s="28"/>
      <c r="J86" s="28"/>
      <c r="K86" s="28"/>
      <c r="L86" s="28"/>
      <c r="M86" s="28"/>
    </row>
    <row r="87" spans="1:14" s="7" customFormat="1" ht="23.25" customHeight="1">
      <c r="A87" s="33"/>
      <c r="B87" s="29"/>
      <c r="C87" s="22" t="s">
        <v>89</v>
      </c>
      <c r="D87" s="5">
        <f t="shared" si="12"/>
        <v>500</v>
      </c>
      <c r="E87" s="5">
        <v>0</v>
      </c>
      <c r="F87" s="5">
        <v>0</v>
      </c>
      <c r="G87" s="5">
        <f t="shared" si="14"/>
        <v>500</v>
      </c>
      <c r="H87" s="5">
        <v>0</v>
      </c>
      <c r="I87" s="29"/>
      <c r="J87" s="29"/>
      <c r="K87" s="29"/>
      <c r="L87" s="29"/>
      <c r="M87" s="29"/>
      <c r="N87" s="3"/>
    </row>
    <row r="88" spans="1:14" ht="23.25" customHeight="1">
      <c r="A88" s="38" t="s">
        <v>62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</row>
    <row r="89" spans="1:14" ht="33.75" customHeight="1">
      <c r="A89" s="37" t="s">
        <v>49</v>
      </c>
      <c r="B89" s="39" t="s">
        <v>71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1"/>
    </row>
    <row r="90" spans="1:14" ht="32.25" customHeight="1">
      <c r="A90" s="37"/>
      <c r="B90" s="39" t="s">
        <v>34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1"/>
    </row>
    <row r="91" spans="1:14" ht="31.5">
      <c r="A91" s="31" t="s">
        <v>50</v>
      </c>
      <c r="B91" s="45" t="s">
        <v>56</v>
      </c>
      <c r="C91" s="22" t="s">
        <v>13</v>
      </c>
      <c r="D91" s="5">
        <f>SUM(E91:H91)</f>
        <v>0</v>
      </c>
      <c r="E91" s="5">
        <v>0</v>
      </c>
      <c r="F91" s="5">
        <v>0</v>
      </c>
      <c r="G91" s="5">
        <v>0</v>
      </c>
      <c r="H91" s="5">
        <v>0</v>
      </c>
      <c r="I91" s="27" t="s">
        <v>80</v>
      </c>
      <c r="J91" s="22" t="s">
        <v>54</v>
      </c>
      <c r="K91" s="22" t="s">
        <v>51</v>
      </c>
      <c r="L91" s="27" t="s">
        <v>30</v>
      </c>
      <c r="M91" s="27" t="s">
        <v>69</v>
      </c>
    </row>
    <row r="92" spans="1:14" ht="31.5">
      <c r="A92" s="32"/>
      <c r="B92" s="46"/>
      <c r="C92" s="22" t="s">
        <v>14</v>
      </c>
      <c r="D92" s="5">
        <f t="shared" ref="D92:D102" si="15">SUM(E92:H92)</f>
        <v>0</v>
      </c>
      <c r="E92" s="5">
        <v>0</v>
      </c>
      <c r="F92" s="5">
        <v>0</v>
      </c>
      <c r="G92" s="5">
        <v>0</v>
      </c>
      <c r="H92" s="5">
        <v>0</v>
      </c>
      <c r="I92" s="28"/>
      <c r="J92" s="22" t="s">
        <v>54</v>
      </c>
      <c r="K92" s="22" t="s">
        <v>51</v>
      </c>
      <c r="L92" s="28"/>
      <c r="M92" s="28"/>
    </row>
    <row r="93" spans="1:14" ht="31.5">
      <c r="A93" s="32"/>
      <c r="B93" s="46"/>
      <c r="C93" s="22" t="s">
        <v>29</v>
      </c>
      <c r="D93" s="5">
        <f t="shared" si="15"/>
        <v>0</v>
      </c>
      <c r="E93" s="5">
        <v>0</v>
      </c>
      <c r="F93" s="5">
        <v>0</v>
      </c>
      <c r="G93" s="5">
        <v>0</v>
      </c>
      <c r="H93" s="5">
        <v>0</v>
      </c>
      <c r="I93" s="28"/>
      <c r="J93" s="22" t="s">
        <v>54</v>
      </c>
      <c r="K93" s="22" t="s">
        <v>51</v>
      </c>
      <c r="L93" s="28"/>
      <c r="M93" s="28"/>
    </row>
    <row r="94" spans="1:14" s="7" customFormat="1" ht="31.5">
      <c r="A94" s="33"/>
      <c r="B94" s="47"/>
      <c r="C94" s="22" t="s">
        <v>89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29"/>
      <c r="J94" s="22" t="s">
        <v>54</v>
      </c>
      <c r="K94" s="22"/>
      <c r="L94" s="29"/>
      <c r="M94" s="29"/>
      <c r="N94" s="3"/>
    </row>
    <row r="95" spans="1:14" ht="23.25" customHeight="1">
      <c r="A95" s="27"/>
      <c r="B95" s="27" t="s">
        <v>52</v>
      </c>
      <c r="C95" s="22" t="s">
        <v>1</v>
      </c>
      <c r="D95" s="5">
        <f t="shared" si="15"/>
        <v>0</v>
      </c>
      <c r="E95" s="5">
        <f>E91</f>
        <v>0</v>
      </c>
      <c r="F95" s="5">
        <f t="shared" ref="F95:H95" si="16">F91</f>
        <v>0</v>
      </c>
      <c r="G95" s="5">
        <f t="shared" si="16"/>
        <v>0</v>
      </c>
      <c r="H95" s="5">
        <f t="shared" si="16"/>
        <v>0</v>
      </c>
      <c r="I95" s="27" t="s">
        <v>9</v>
      </c>
      <c r="J95" s="27" t="s">
        <v>9</v>
      </c>
      <c r="K95" s="27" t="s">
        <v>9</v>
      </c>
      <c r="L95" s="27" t="s">
        <v>9</v>
      </c>
      <c r="M95" s="27" t="s">
        <v>9</v>
      </c>
    </row>
    <row r="96" spans="1:14" ht="23.25" customHeight="1">
      <c r="A96" s="28"/>
      <c r="B96" s="28"/>
      <c r="C96" s="22" t="s">
        <v>2</v>
      </c>
      <c r="D96" s="5">
        <f t="shared" si="15"/>
        <v>0</v>
      </c>
      <c r="E96" s="5">
        <f>E92</f>
        <v>0</v>
      </c>
      <c r="F96" s="5">
        <f t="shared" ref="F96:H97" si="17">F92</f>
        <v>0</v>
      </c>
      <c r="G96" s="5">
        <f t="shared" si="17"/>
        <v>0</v>
      </c>
      <c r="H96" s="5">
        <f t="shared" si="17"/>
        <v>0</v>
      </c>
      <c r="I96" s="28"/>
      <c r="J96" s="28"/>
      <c r="K96" s="28"/>
      <c r="L96" s="28"/>
      <c r="M96" s="28"/>
    </row>
    <row r="97" spans="1:16" ht="23.25" customHeight="1">
      <c r="A97" s="28"/>
      <c r="B97" s="28"/>
      <c r="C97" s="22" t="s">
        <v>8</v>
      </c>
      <c r="D97" s="5">
        <f t="shared" si="15"/>
        <v>0</v>
      </c>
      <c r="E97" s="5">
        <f>E93</f>
        <v>0</v>
      </c>
      <c r="F97" s="5">
        <f t="shared" si="17"/>
        <v>0</v>
      </c>
      <c r="G97" s="5">
        <f t="shared" si="17"/>
        <v>0</v>
      </c>
      <c r="H97" s="5">
        <f t="shared" si="17"/>
        <v>0</v>
      </c>
      <c r="I97" s="28"/>
      <c r="J97" s="28"/>
      <c r="K97" s="28"/>
      <c r="L97" s="28"/>
      <c r="M97" s="28"/>
    </row>
    <row r="98" spans="1:16" s="7" customFormat="1" ht="23.25" customHeight="1">
      <c r="A98" s="29"/>
      <c r="B98" s="29"/>
      <c r="C98" s="22" t="s">
        <v>88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29"/>
      <c r="J98" s="29"/>
      <c r="K98" s="29"/>
      <c r="L98" s="29"/>
      <c r="M98" s="29"/>
      <c r="N98" s="3"/>
    </row>
    <row r="99" spans="1:16" ht="23.25" customHeight="1">
      <c r="A99" s="30"/>
      <c r="B99" s="30" t="s">
        <v>25</v>
      </c>
      <c r="C99" s="22" t="s">
        <v>1</v>
      </c>
      <c r="D99" s="5">
        <f t="shared" si="15"/>
        <v>296928.59999999998</v>
      </c>
      <c r="E99" s="5">
        <f>E15+E62+E73+E84+E95</f>
        <v>0</v>
      </c>
      <c r="F99" s="5">
        <f>F15+F62+F73+F84+F95</f>
        <v>3494.1000000000004</v>
      </c>
      <c r="G99" s="5">
        <f>G15+G62+G73+G84+G95</f>
        <v>285534.5</v>
      </c>
      <c r="H99" s="5">
        <f>H15+H62+H73+H84+H95</f>
        <v>7900</v>
      </c>
      <c r="I99" s="30" t="s">
        <v>9</v>
      </c>
      <c r="J99" s="30" t="s">
        <v>9</v>
      </c>
      <c r="K99" s="30" t="s">
        <v>9</v>
      </c>
      <c r="L99" s="30" t="s">
        <v>9</v>
      </c>
      <c r="M99" s="30" t="s">
        <v>9</v>
      </c>
    </row>
    <row r="100" spans="1:16" ht="23.25" customHeight="1">
      <c r="A100" s="30"/>
      <c r="B100" s="30"/>
      <c r="C100" s="22" t="s">
        <v>2</v>
      </c>
      <c r="D100" s="5">
        <f t="shared" si="15"/>
        <v>272230.80000000005</v>
      </c>
      <c r="E100" s="5">
        <f t="shared" ref="E100:E102" si="18">E16+E63+E74+E85+E96</f>
        <v>0</v>
      </c>
      <c r="F100" s="5">
        <f t="shared" ref="F100:F102" si="19">F16+F63+F74+F85+F96</f>
        <v>3972.7000000000003</v>
      </c>
      <c r="G100" s="5">
        <f t="shared" ref="G100:H102" si="20">G16+G63+G74+G85+G96</f>
        <v>260358.10000000003</v>
      </c>
      <c r="H100" s="5">
        <f t="shared" si="20"/>
        <v>7900</v>
      </c>
      <c r="I100" s="30"/>
      <c r="J100" s="30"/>
      <c r="K100" s="30"/>
      <c r="L100" s="30"/>
      <c r="M100" s="30"/>
    </row>
    <row r="101" spans="1:16" ht="23.25" customHeight="1">
      <c r="A101" s="30"/>
      <c r="B101" s="30"/>
      <c r="C101" s="22" t="s">
        <v>8</v>
      </c>
      <c r="D101" s="5">
        <f t="shared" si="15"/>
        <v>265251.90000000002</v>
      </c>
      <c r="E101" s="5">
        <f t="shared" si="18"/>
        <v>0</v>
      </c>
      <c r="F101" s="5">
        <f t="shared" si="19"/>
        <v>7111.9</v>
      </c>
      <c r="G101" s="5">
        <f t="shared" si="20"/>
        <v>250240.00000000003</v>
      </c>
      <c r="H101" s="5">
        <f t="shared" si="20"/>
        <v>7900</v>
      </c>
      <c r="I101" s="30"/>
      <c r="J101" s="30"/>
      <c r="K101" s="30"/>
      <c r="L101" s="30"/>
      <c r="M101" s="30"/>
    </row>
    <row r="102" spans="1:16" s="7" customFormat="1" ht="23.25" customHeight="1">
      <c r="A102" s="30"/>
      <c r="B102" s="30"/>
      <c r="C102" s="22" t="s">
        <v>88</v>
      </c>
      <c r="D102" s="5">
        <f t="shared" si="15"/>
        <v>261561.20000000004</v>
      </c>
      <c r="E102" s="5">
        <f t="shared" si="18"/>
        <v>0</v>
      </c>
      <c r="F102" s="5">
        <f t="shared" si="19"/>
        <v>3975</v>
      </c>
      <c r="G102" s="5">
        <f t="shared" si="20"/>
        <v>249686.20000000004</v>
      </c>
      <c r="H102" s="5">
        <f t="shared" si="20"/>
        <v>7900</v>
      </c>
      <c r="I102" s="30"/>
      <c r="J102" s="30"/>
      <c r="K102" s="30"/>
      <c r="L102" s="30"/>
      <c r="M102" s="30"/>
      <c r="N102" s="3"/>
    </row>
    <row r="103" spans="1:16" ht="39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8"/>
      <c r="O103" s="6"/>
      <c r="P103" s="6"/>
    </row>
    <row r="104" spans="1:16" s="7" customFormat="1" ht="18.75">
      <c r="A104" s="48" t="s">
        <v>97</v>
      </c>
      <c r="B104" s="48"/>
      <c r="C104" s="48"/>
      <c r="D104" s="24" t="s">
        <v>98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8"/>
      <c r="O104" s="6"/>
      <c r="P104" s="6"/>
    </row>
    <row r="105" spans="1:16" ht="18.75">
      <c r="A105" s="44" t="s">
        <v>99</v>
      </c>
      <c r="B105" s="44"/>
      <c r="C105" s="44"/>
      <c r="D105" s="44"/>
      <c r="E105" s="44"/>
      <c r="F105" s="44"/>
      <c r="G105" s="44"/>
      <c r="H105" s="44"/>
      <c r="I105" s="16"/>
      <c r="J105" s="14"/>
      <c r="L105" s="23" t="s">
        <v>72</v>
      </c>
      <c r="M105" s="15"/>
      <c r="N105" s="8"/>
      <c r="O105" s="6"/>
      <c r="P105" s="6"/>
    </row>
    <row r="106" spans="1:16" ht="15.7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8"/>
      <c r="O106" s="6"/>
      <c r="P106" s="6"/>
    </row>
    <row r="107" spans="1:16" ht="15.7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8"/>
      <c r="O107" s="6"/>
      <c r="P107" s="6"/>
    </row>
    <row r="109" spans="1:16" ht="15.75" hidden="1">
      <c r="C109" s="10" t="s">
        <v>1</v>
      </c>
      <c r="D109" s="11">
        <f t="shared" ref="D109:H111" si="21">D99-D54</f>
        <v>287928.59999999998</v>
      </c>
      <c r="E109" s="11">
        <f t="shared" si="21"/>
        <v>0</v>
      </c>
      <c r="F109" s="11">
        <f t="shared" si="21"/>
        <v>3494.1000000000004</v>
      </c>
      <c r="G109" s="11">
        <f t="shared" si="21"/>
        <v>276534.5</v>
      </c>
      <c r="H109" s="11">
        <f t="shared" si="21"/>
        <v>7900</v>
      </c>
    </row>
    <row r="110" spans="1:16" ht="15.75" hidden="1">
      <c r="C110" s="10" t="s">
        <v>2</v>
      </c>
      <c r="D110" s="11">
        <f t="shared" si="21"/>
        <v>272230.80000000005</v>
      </c>
      <c r="E110" s="11">
        <f t="shared" si="21"/>
        <v>0</v>
      </c>
      <c r="F110" s="11">
        <f t="shared" si="21"/>
        <v>3972.7000000000003</v>
      </c>
      <c r="G110" s="11">
        <f t="shared" si="21"/>
        <v>260358.10000000003</v>
      </c>
      <c r="H110" s="11">
        <f t="shared" si="21"/>
        <v>7900</v>
      </c>
    </row>
    <row r="111" spans="1:16" ht="15.75" hidden="1">
      <c r="C111" s="10" t="s">
        <v>8</v>
      </c>
      <c r="D111" s="11">
        <f t="shared" si="21"/>
        <v>265251.90000000002</v>
      </c>
      <c r="E111" s="11">
        <f t="shared" si="21"/>
        <v>0</v>
      </c>
      <c r="F111" s="11">
        <f t="shared" si="21"/>
        <v>7111.9</v>
      </c>
      <c r="G111" s="11">
        <f t="shared" si="21"/>
        <v>250240.00000000003</v>
      </c>
      <c r="H111" s="11">
        <f t="shared" si="21"/>
        <v>7900</v>
      </c>
    </row>
  </sheetData>
  <mergeCells count="150">
    <mergeCell ref="A88:M88"/>
    <mergeCell ref="A80:A83"/>
    <mergeCell ref="B80:B83"/>
    <mergeCell ref="I80:I83"/>
    <mergeCell ref="L80:L83"/>
    <mergeCell ref="M80:M83"/>
    <mergeCell ref="A77:M77"/>
    <mergeCell ref="A78:A79"/>
    <mergeCell ref="B78:M78"/>
    <mergeCell ref="A84:A87"/>
    <mergeCell ref="B84:B87"/>
    <mergeCell ref="I84:I87"/>
    <mergeCell ref="J84:J87"/>
    <mergeCell ref="K84:K87"/>
    <mergeCell ref="L84:L87"/>
    <mergeCell ref="M84:M87"/>
    <mergeCell ref="L58:L61"/>
    <mergeCell ref="M58:M61"/>
    <mergeCell ref="A54:A57"/>
    <mergeCell ref="B68:M68"/>
    <mergeCell ref="A73:A76"/>
    <mergeCell ref="B73:B76"/>
    <mergeCell ref="I73:I76"/>
    <mergeCell ref="J73:J76"/>
    <mergeCell ref="K73:K76"/>
    <mergeCell ref="L73:L76"/>
    <mergeCell ref="M73:M76"/>
    <mergeCell ref="A67:A68"/>
    <mergeCell ref="B67:M67"/>
    <mergeCell ref="A22:A25"/>
    <mergeCell ref="B22:B25"/>
    <mergeCell ref="I22:I25"/>
    <mergeCell ref="L22:L25"/>
    <mergeCell ref="M22:M25"/>
    <mergeCell ref="A26:A29"/>
    <mergeCell ref="B26:B29"/>
    <mergeCell ref="I26:I29"/>
    <mergeCell ref="L26:L29"/>
    <mergeCell ref="M26:M29"/>
    <mergeCell ref="A11:A14"/>
    <mergeCell ref="B11:B14"/>
    <mergeCell ref="I11:I14"/>
    <mergeCell ref="L11:L14"/>
    <mergeCell ref="M11:M14"/>
    <mergeCell ref="A15:A18"/>
    <mergeCell ref="B15:B18"/>
    <mergeCell ref="I15:I18"/>
    <mergeCell ref="J15:J18"/>
    <mergeCell ref="K15:K18"/>
    <mergeCell ref="L15:L18"/>
    <mergeCell ref="M15:M18"/>
    <mergeCell ref="A46:A49"/>
    <mergeCell ref="B46:B49"/>
    <mergeCell ref="I46:I49"/>
    <mergeCell ref="L46:L49"/>
    <mergeCell ref="M46:M49"/>
    <mergeCell ref="A62:A65"/>
    <mergeCell ref="A30:A33"/>
    <mergeCell ref="B30:B33"/>
    <mergeCell ref="I30:I33"/>
    <mergeCell ref="L30:L33"/>
    <mergeCell ref="M30:M33"/>
    <mergeCell ref="A34:A37"/>
    <mergeCell ref="B34:B37"/>
    <mergeCell ref="I34:I37"/>
    <mergeCell ref="L34:L37"/>
    <mergeCell ref="M34:M37"/>
    <mergeCell ref="A50:A53"/>
    <mergeCell ref="B50:B53"/>
    <mergeCell ref="I50:I53"/>
    <mergeCell ref="L50:L53"/>
    <mergeCell ref="M50:M53"/>
    <mergeCell ref="A58:A61"/>
    <mergeCell ref="B58:B61"/>
    <mergeCell ref="I58:I61"/>
    <mergeCell ref="B38:B41"/>
    <mergeCell ref="I38:I41"/>
    <mergeCell ref="L38:L41"/>
    <mergeCell ref="M38:M41"/>
    <mergeCell ref="A42:A45"/>
    <mergeCell ref="B42:B45"/>
    <mergeCell ref="I42:I45"/>
    <mergeCell ref="L42:L45"/>
    <mergeCell ref="M42:M45"/>
    <mergeCell ref="A107:M107"/>
    <mergeCell ref="B90:M90"/>
    <mergeCell ref="A89:A90"/>
    <mergeCell ref="A105:H105"/>
    <mergeCell ref="I91:I94"/>
    <mergeCell ref="L91:L94"/>
    <mergeCell ref="M91:M94"/>
    <mergeCell ref="B89:M89"/>
    <mergeCell ref="A95:A98"/>
    <mergeCell ref="B95:B98"/>
    <mergeCell ref="I95:I98"/>
    <mergeCell ref="J95:J98"/>
    <mergeCell ref="K95:K98"/>
    <mergeCell ref="L95:L98"/>
    <mergeCell ref="M95:M98"/>
    <mergeCell ref="A91:A94"/>
    <mergeCell ref="B91:B94"/>
    <mergeCell ref="A104:C104"/>
    <mergeCell ref="A2:M2"/>
    <mergeCell ref="A103:M103"/>
    <mergeCell ref="A106:M106"/>
    <mergeCell ref="A19:M19"/>
    <mergeCell ref="A20:A21"/>
    <mergeCell ref="B20:M20"/>
    <mergeCell ref="B21:M21"/>
    <mergeCell ref="K4:K6"/>
    <mergeCell ref="M4:M6"/>
    <mergeCell ref="L4:L6"/>
    <mergeCell ref="J4:J6"/>
    <mergeCell ref="A8:M8"/>
    <mergeCell ref="A9:A10"/>
    <mergeCell ref="A66:M66"/>
    <mergeCell ref="B79:M79"/>
    <mergeCell ref="B9:M9"/>
    <mergeCell ref="B10:M10"/>
    <mergeCell ref="D5:D6"/>
    <mergeCell ref="E5:H5"/>
    <mergeCell ref="A4:A6"/>
    <mergeCell ref="D4:H4"/>
    <mergeCell ref="B4:B6"/>
    <mergeCell ref="C4:C6"/>
    <mergeCell ref="A38:A41"/>
    <mergeCell ref="K1:L1"/>
    <mergeCell ref="N58:N61"/>
    <mergeCell ref="B54:B57"/>
    <mergeCell ref="I54:I57"/>
    <mergeCell ref="L54:L57"/>
    <mergeCell ref="M54:M57"/>
    <mergeCell ref="B99:B102"/>
    <mergeCell ref="A99:A102"/>
    <mergeCell ref="I99:I102"/>
    <mergeCell ref="J99:J102"/>
    <mergeCell ref="K99:K102"/>
    <mergeCell ref="L99:L102"/>
    <mergeCell ref="M99:M102"/>
    <mergeCell ref="B62:B65"/>
    <mergeCell ref="I62:I65"/>
    <mergeCell ref="J62:J65"/>
    <mergeCell ref="K62:K65"/>
    <mergeCell ref="L62:L65"/>
    <mergeCell ref="M62:M65"/>
    <mergeCell ref="A69:A72"/>
    <mergeCell ref="B69:B72"/>
    <mergeCell ref="I69:I72"/>
    <mergeCell ref="L69:L72"/>
    <mergeCell ref="M69:M72"/>
  </mergeCells>
  <pageMargins left="0.23622047244094491" right="0.23622047244094491" top="0.74803149606299213" bottom="0.74803149606299213" header="0.31496062992125984" footer="0.31496062992125984"/>
  <pageSetup paperSize="9" scale="89" fitToWidth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Процессная часть</vt:lpstr>
      <vt:lpstr>Лист1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2026-03-20T07:43:47Z</cp:lastPrinted>
  <dcterms:created xsi:type="dcterms:W3CDTF">2024-05-07T12:52:59Z</dcterms:created>
  <dcterms:modified xsi:type="dcterms:W3CDTF">2026-03-27T11:25:45Z</dcterms:modified>
</cp:coreProperties>
</file>